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695" firstSheet="3" activeTab="7"/>
  </bookViews>
  <sheets>
    <sheet name="ศูนย์.สระบุรี" sheetId="17" r:id="rId1"/>
    <sheet name="ศูนย์.ชลบุรี" sheetId="18" r:id="rId2"/>
    <sheet name="ศูนย์.อุบล" sheetId="19" r:id="rId3"/>
    <sheet name="ศูนย์.อุดรธานี" sheetId="20" r:id="rId4"/>
    <sheet name="ศูนย์.ลำปาง" sheetId="21" r:id="rId5"/>
    <sheet name="ศูนย์.พิษณุโลก" sheetId="22" r:id="rId6"/>
    <sheet name="ศูนย์.เพชรบุรี" sheetId="23" r:id="rId7"/>
    <sheet name="ศูนย์.นครศรีธรรมราช" sheetId="24" r:id="rId8"/>
    <sheet name="ศูนย์.ยะลา" sheetId="25" r:id="rId9"/>
    <sheet name="ศูนย์.นครราชสีมา" sheetId="26" r:id="rId10"/>
    <sheet name="ศูนย์.นครนายก" sheetId="30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1" i="30" l="1"/>
  <c r="C51" i="30"/>
  <c r="J43" i="30"/>
  <c r="C43" i="30"/>
  <c r="J37" i="30"/>
  <c r="J20" i="30"/>
  <c r="J12" i="30"/>
  <c r="J117" i="26" l="1"/>
  <c r="C117" i="26"/>
  <c r="J99" i="26"/>
  <c r="C99" i="26"/>
  <c r="J70" i="26"/>
  <c r="C70" i="26"/>
  <c r="J37" i="26"/>
  <c r="C37" i="26"/>
  <c r="J18" i="26"/>
  <c r="C18" i="26"/>
  <c r="J89" i="25"/>
  <c r="C89" i="25"/>
  <c r="J77" i="25"/>
  <c r="C77" i="25"/>
  <c r="J66" i="25"/>
  <c r="C66" i="25"/>
  <c r="J57" i="25"/>
  <c r="C57" i="25"/>
  <c r="J49" i="25"/>
  <c r="C49" i="25"/>
  <c r="J18" i="25"/>
  <c r="C18" i="25"/>
  <c r="J32" i="25"/>
  <c r="C32" i="25"/>
  <c r="J93" i="24"/>
  <c r="C93" i="24"/>
  <c r="J87" i="24"/>
  <c r="C87" i="24"/>
  <c r="J81" i="24"/>
  <c r="C81" i="24"/>
  <c r="J72" i="24"/>
  <c r="C72" i="24"/>
  <c r="J63" i="24"/>
  <c r="C63" i="24"/>
  <c r="J41" i="24"/>
  <c r="C41" i="24"/>
  <c r="J14" i="24"/>
  <c r="C14" i="24"/>
  <c r="J67" i="23"/>
  <c r="C67" i="23"/>
  <c r="J62" i="23"/>
  <c r="C62" i="23"/>
  <c r="J57" i="23"/>
  <c r="C57" i="23"/>
  <c r="J47" i="23"/>
  <c r="C47" i="23"/>
  <c r="J38" i="23"/>
  <c r="C38" i="23"/>
  <c r="J27" i="23"/>
  <c r="C27" i="23"/>
  <c r="J19" i="23"/>
  <c r="C19" i="23"/>
  <c r="J117" i="22"/>
  <c r="C117" i="22"/>
  <c r="J105" i="22"/>
  <c r="C105" i="22"/>
  <c r="J92" i="22"/>
  <c r="C92" i="22"/>
  <c r="J75" i="22"/>
  <c r="C75" i="22"/>
  <c r="J63" i="22"/>
  <c r="C63" i="22"/>
  <c r="J53" i="22"/>
  <c r="C53" i="22"/>
  <c r="J43" i="22"/>
  <c r="C43" i="22"/>
  <c r="J30" i="22"/>
  <c r="C30" i="22"/>
  <c r="J17" i="22"/>
  <c r="C17" i="22"/>
  <c r="J118" i="21"/>
  <c r="C118" i="21"/>
  <c r="J109" i="21"/>
  <c r="C109" i="21"/>
  <c r="J98" i="21"/>
  <c r="C98" i="21"/>
  <c r="J82" i="21"/>
  <c r="C82" i="21"/>
  <c r="J63" i="21"/>
  <c r="C63" i="21"/>
  <c r="J54" i="21"/>
  <c r="C54" i="21"/>
  <c r="J40" i="21"/>
  <c r="C40" i="21"/>
  <c r="J32" i="21"/>
  <c r="C32" i="21"/>
  <c r="J134" i="20"/>
  <c r="C134" i="20"/>
  <c r="J106" i="20"/>
  <c r="C106" i="20"/>
  <c r="J87" i="20"/>
  <c r="C87" i="20"/>
  <c r="J68" i="20"/>
  <c r="C68" i="20"/>
  <c r="J46" i="20"/>
  <c r="C46" i="20"/>
  <c r="J39" i="20"/>
  <c r="C39" i="20"/>
  <c r="J30" i="20"/>
  <c r="C30" i="20"/>
  <c r="J20" i="20"/>
  <c r="C20" i="20"/>
  <c r="J121" i="19"/>
  <c r="C121" i="19"/>
  <c r="J93" i="19"/>
  <c r="C93" i="19"/>
  <c r="J84" i="19"/>
  <c r="C84" i="19"/>
  <c r="J57" i="19"/>
  <c r="C57" i="19"/>
  <c r="J47" i="19"/>
  <c r="C47" i="19"/>
  <c r="J26" i="19"/>
  <c r="C26" i="19"/>
  <c r="J18" i="19"/>
  <c r="C18" i="19"/>
  <c r="J46" i="18"/>
  <c r="C46" i="18"/>
  <c r="J77" i="18"/>
  <c r="C77" i="18"/>
  <c r="J68" i="18"/>
  <c r="C68" i="18"/>
  <c r="J58" i="18"/>
  <c r="C58" i="18"/>
  <c r="J35" i="18"/>
  <c r="C35" i="18"/>
  <c r="J24" i="18"/>
  <c r="C24" i="18"/>
  <c r="J17" i="18"/>
  <c r="C17" i="18"/>
  <c r="J71" i="17"/>
  <c r="J56" i="17"/>
  <c r="C56" i="17"/>
  <c r="C71" i="17" s="1"/>
  <c r="J48" i="17"/>
  <c r="C48" i="17"/>
  <c r="J40" i="17"/>
  <c r="C40" i="17"/>
  <c r="J28" i="17"/>
  <c r="C28" i="17"/>
  <c r="J19" i="17"/>
  <c r="C19" i="17"/>
</calcChain>
</file>

<file path=xl/sharedStrings.xml><?xml version="1.0" encoding="utf-8"?>
<sst xmlns="http://schemas.openxmlformats.org/spreadsheetml/2006/main" count="3182" uniqueCount="2572">
  <si>
    <t>ที่</t>
  </si>
  <si>
    <t>จังหวัด</t>
  </si>
  <si>
    <t>นนทบุรี</t>
  </si>
  <si>
    <t>ปทุมธานี</t>
  </si>
  <si>
    <t>พระนครศรีอยุธยา</t>
  </si>
  <si>
    <t>สระบุรี</t>
  </si>
  <si>
    <t>ชัยนาท</t>
  </si>
  <si>
    <t>ลพบุรี</t>
  </si>
  <si>
    <t>สิงห์บุรี</t>
  </si>
  <si>
    <t>อ่างทอง</t>
  </si>
  <si>
    <t>ฉะเชิงเทรา</t>
  </si>
  <si>
    <t>นครนายก</t>
  </si>
  <si>
    <t>ปราจีนบุรี</t>
  </si>
  <si>
    <t>สมุทรปราการ</t>
  </si>
  <si>
    <t>สระแก้ว</t>
  </si>
  <si>
    <t>กาญจนบุรี</t>
  </si>
  <si>
    <t>นครปฐม</t>
  </si>
  <si>
    <t>ราชบุรี</t>
  </si>
  <si>
    <t>สุพรรณบุรี</t>
  </si>
  <si>
    <t>ประจวบคีรีขันธ์</t>
  </si>
  <si>
    <t>เพชรบุรี</t>
  </si>
  <si>
    <t>สมุทรสาคร</t>
  </si>
  <si>
    <t>สมุทรสงคราม</t>
  </si>
  <si>
    <t xml:space="preserve"> </t>
  </si>
  <si>
    <t>ชุมพร</t>
  </si>
  <si>
    <t>นครศรีธรรมราช</t>
  </si>
  <si>
    <t>พัทลุง</t>
  </si>
  <si>
    <t>สุราษฎร์ธานี</t>
  </si>
  <si>
    <t>กระบี่</t>
  </si>
  <si>
    <t>ตรัง</t>
  </si>
  <si>
    <t>พังงา</t>
  </si>
  <si>
    <t>ภูเก็ต</t>
  </si>
  <si>
    <t>ระนอง</t>
  </si>
  <si>
    <t>สงขลา</t>
  </si>
  <si>
    <t>สตูล</t>
  </si>
  <si>
    <t>ปัตตานี</t>
  </si>
  <si>
    <t>ยะลา</t>
  </si>
  <si>
    <t>นราธิวาส</t>
  </si>
  <si>
    <t>จันทบุรี</t>
  </si>
  <si>
    <t>ชลบุรี</t>
  </si>
  <si>
    <t>ตราด</t>
  </si>
  <si>
    <t>ระยอง</t>
  </si>
  <si>
    <t>เลย</t>
  </si>
  <si>
    <t>หนองคาย</t>
  </si>
  <si>
    <t>บึงกาฬ</t>
  </si>
  <si>
    <t>หนองบัวลำภู</t>
  </si>
  <si>
    <t>อุดรธานี</t>
  </si>
  <si>
    <t>นครพนม</t>
  </si>
  <si>
    <t>มุกดาหาร</t>
  </si>
  <si>
    <t>สกลนคร</t>
  </si>
  <si>
    <t>ขอนแก่น</t>
  </si>
  <si>
    <t>มหาสารคาม</t>
  </si>
  <si>
    <t>ร้อยเอ็ด</t>
  </si>
  <si>
    <t>ยโสธร</t>
  </si>
  <si>
    <t>ศรีสะเกษ</t>
  </si>
  <si>
    <t>อำนาจเจริญ</t>
  </si>
  <si>
    <t>อุบลราชธานี</t>
  </si>
  <si>
    <t>ชัยภูมิ</t>
  </si>
  <si>
    <t>นครราชสีมา</t>
  </si>
  <si>
    <t>บุรีรัมย์</t>
  </si>
  <si>
    <t>สุรินทร์</t>
  </si>
  <si>
    <t>เชียงใหม่</t>
  </si>
  <si>
    <t>แม่ฮ่องสอน</t>
  </si>
  <si>
    <t>ลำปาง</t>
  </si>
  <si>
    <t>ลำพูน</t>
  </si>
  <si>
    <t>เชียงราย</t>
  </si>
  <si>
    <t>น่าน</t>
  </si>
  <si>
    <t>แพร่</t>
  </si>
  <si>
    <t>ตาก</t>
  </si>
  <si>
    <t>พิษณุโลก</t>
  </si>
  <si>
    <t>เพชรบูรณ์</t>
  </si>
  <si>
    <t>สุโขทัย</t>
  </si>
  <si>
    <t>อุตรดิตถ์</t>
  </si>
  <si>
    <t>กำแพงเพชร</t>
  </si>
  <si>
    <t>นครสวรรค์</t>
  </si>
  <si>
    <t>พิจิตร</t>
  </si>
  <si>
    <t>อุทัยธานี</t>
  </si>
  <si>
    <t>อำเภอ</t>
  </si>
  <si>
    <t>เมืองมุกดาหาร</t>
  </si>
  <si>
    <t>ดงหลวง</t>
  </si>
  <si>
    <t>เมืองนราธิวาส</t>
  </si>
  <si>
    <t>บาเจาะ</t>
  </si>
  <si>
    <t>รือเสาะ</t>
  </si>
  <si>
    <t>สุไหงปาดี</t>
  </si>
  <si>
    <t>เจาะไอร้อง</t>
  </si>
  <si>
    <t>จะแนะ</t>
  </si>
  <si>
    <t>ยี่งอ</t>
  </si>
  <si>
    <t>บ้านโต๊ะแดง</t>
  </si>
  <si>
    <t>บ้านใหญ่</t>
  </si>
  <si>
    <t>บ้านกำแพง</t>
  </si>
  <si>
    <t>บ้านเชิงเขา</t>
  </si>
  <si>
    <t>บ้านบากง</t>
  </si>
  <si>
    <t>บ้านปิเหล็งตะวันออก</t>
  </si>
  <si>
    <t>บ้านไอร์บาลอ</t>
  </si>
  <si>
    <t>กะลุวอ</t>
  </si>
  <si>
    <t>ปะลุกาสาเมาะ</t>
  </si>
  <si>
    <t>ปูโยะ</t>
  </si>
  <si>
    <t>มะรือโบออก</t>
  </si>
  <si>
    <t>ช้างเผือก</t>
  </si>
  <si>
    <t>ละหาร</t>
  </si>
  <si>
    <t>ดงมอน</t>
  </si>
  <si>
    <t>ชะโนดน้อย</t>
  </si>
  <si>
    <t>หมู่ที่</t>
  </si>
  <si>
    <t>ตำบล</t>
  </si>
  <si>
    <t>ดำเนินสะดวก</t>
  </si>
  <si>
    <t>สวนผึ้ง</t>
  </si>
  <si>
    <t>บ้านคา</t>
  </si>
  <si>
    <t>บางแพ</t>
  </si>
  <si>
    <t>สะพานดำ</t>
  </si>
  <si>
    <t>วัดแก้ว</t>
  </si>
  <si>
    <t>เวียงชัย</t>
  </si>
  <si>
    <t>เชียงของ</t>
  </si>
  <si>
    <t>เชียงแสน</t>
  </si>
  <si>
    <t>แม่สาย</t>
  </si>
  <si>
    <t>พญาเม็งราย</t>
  </si>
  <si>
    <t>เวียงแก่น</t>
  </si>
  <si>
    <t>ขุนตาล</t>
  </si>
  <si>
    <t>แม่ฟ้าหลวง</t>
  </si>
  <si>
    <t>เวียงเชียงรุ้ง</t>
  </si>
  <si>
    <t>ดอยหลวง</t>
  </si>
  <si>
    <t>จอเจริญ</t>
  </si>
  <si>
    <t>ครึ่งใต้</t>
  </si>
  <si>
    <t>ป่าแดด</t>
  </si>
  <si>
    <t>ถ้ำ</t>
  </si>
  <si>
    <t>สันมะปิน</t>
  </si>
  <si>
    <t>หล่ายงาว</t>
  </si>
  <si>
    <t>ห้วยน้ำขุ่น</t>
  </si>
  <si>
    <t>ดงชัย</t>
  </si>
  <si>
    <t>ดอนศิลา</t>
  </si>
  <si>
    <t>ครึ่ง</t>
  </si>
  <si>
    <t>ป่าสัก</t>
  </si>
  <si>
    <t>โป่งงาม</t>
  </si>
  <si>
    <t>แม่ต๋ำ</t>
  </si>
  <si>
    <t>ต้า</t>
  </si>
  <si>
    <t>ทุ่งก่อ</t>
  </si>
  <si>
    <t>หนองป่าก่อ</t>
  </si>
  <si>
    <t>ทับคล้อ</t>
  </si>
  <si>
    <t>สากเหล็ก</t>
  </si>
  <si>
    <t>โพทะเล</t>
  </si>
  <si>
    <t>สามง่าม</t>
  </si>
  <si>
    <t>บางมูลนาก</t>
  </si>
  <si>
    <t>บึงนาราง</t>
  </si>
  <si>
    <t>บ้านเขาดิน</t>
  </si>
  <si>
    <t>บ้านคลองทราย</t>
  </si>
  <si>
    <t>บ้านคลองตางาว</t>
  </si>
  <si>
    <t>บ้านใหม่</t>
  </si>
  <si>
    <t>บ้านห้วยเขน</t>
  </si>
  <si>
    <t>บ้านทุ่งยาว</t>
  </si>
  <si>
    <t>เขาเจ็ดลูก</t>
  </si>
  <si>
    <t>หนองหญ้าไทร</t>
  </si>
  <si>
    <t>ท่าบัว</t>
  </si>
  <si>
    <t>รังนก</t>
  </si>
  <si>
    <t>ห้วยเขน</t>
  </si>
  <si>
    <t>แหลมรัง</t>
  </si>
  <si>
    <t>กัลยาณิวัฒนา</t>
  </si>
  <si>
    <t>แม่แตง</t>
  </si>
  <si>
    <t>แม่แจ่ม</t>
  </si>
  <si>
    <t>เมืองเชียงใหม่</t>
  </si>
  <si>
    <t>อมก๋อย</t>
  </si>
  <si>
    <t>ดอยเต่า</t>
  </si>
  <si>
    <t>ฮอด</t>
  </si>
  <si>
    <t>สะเมิง</t>
  </si>
  <si>
    <t>สันกำแพง</t>
  </si>
  <si>
    <t>จอมทอง</t>
  </si>
  <si>
    <t>ไชยปราการ</t>
  </si>
  <si>
    <t>ดอยหล่อ</t>
  </si>
  <si>
    <t>ดอยสะเก็ด</t>
  </si>
  <si>
    <t>แม่ออน</t>
  </si>
  <si>
    <t>วัดจันทร์</t>
  </si>
  <si>
    <t>แม่เลา</t>
  </si>
  <si>
    <t>ท้องฝาย</t>
  </si>
  <si>
    <t>บวกครกหลวง</t>
  </si>
  <si>
    <t>ใหม่</t>
  </si>
  <si>
    <t>กิ่วลม</t>
  </si>
  <si>
    <t>แม่เลย</t>
  </si>
  <si>
    <t>บ้านแปะ</t>
  </si>
  <si>
    <t>หนองป่าซาง</t>
  </si>
  <si>
    <t>สันต้นแหน</t>
  </si>
  <si>
    <t>แม่กำปอง</t>
  </si>
  <si>
    <t>บ้านจันทร์</t>
  </si>
  <si>
    <t>ป่าแป๋</t>
  </si>
  <si>
    <t>ช่างเคิ่ง</t>
  </si>
  <si>
    <t>ท่าศาลา</t>
  </si>
  <si>
    <t>แม่ตื่น</t>
  </si>
  <si>
    <t>บ่อหลวง</t>
  </si>
  <si>
    <t>สะเมิงเหนือ</t>
  </si>
  <si>
    <t>แช่ช้าง</t>
  </si>
  <si>
    <t>ศรีดงเย็น</t>
  </si>
  <si>
    <t>แม่คือ</t>
  </si>
  <si>
    <t>ห้วยแก้ว</t>
  </si>
  <si>
    <t>กุสุมาลย์</t>
  </si>
  <si>
    <t>พังโคน</t>
  </si>
  <si>
    <t>วานรนิวาส</t>
  </si>
  <si>
    <t>คำตากล้า</t>
  </si>
  <si>
    <t>บ้านม่วง</t>
  </si>
  <si>
    <t>อากาศอำนวย</t>
  </si>
  <si>
    <t>เต่างอย</t>
  </si>
  <si>
    <t>โคกศรีสุพรรณ</t>
  </si>
  <si>
    <t>โพนนาแก้ว</t>
  </si>
  <si>
    <t>ภูพาน</t>
  </si>
  <si>
    <t>บ้านขาไก่</t>
  </si>
  <si>
    <t>บ้านดอนตาล</t>
  </si>
  <si>
    <t>บ้านห้วยไร่</t>
  </si>
  <si>
    <t>บ้านวังชมพู</t>
  </si>
  <si>
    <t>บ้านนาจาน</t>
  </si>
  <si>
    <t>บ้านนาฮี</t>
  </si>
  <si>
    <t>บ้านนาเลา</t>
  </si>
  <si>
    <t>บ้านเหล่า</t>
  </si>
  <si>
    <t>บ้านโนนหัวช้าง</t>
  </si>
  <si>
    <t>นาโพธิ์</t>
  </si>
  <si>
    <t>ธาตุ</t>
  </si>
  <si>
    <t>แพด</t>
  </si>
  <si>
    <t>มาย</t>
  </si>
  <si>
    <t>นาฮี</t>
  </si>
  <si>
    <t>บึงทวาย</t>
  </si>
  <si>
    <t>เหล่าโพนค้อ</t>
  </si>
  <si>
    <t>นาแก้ว</t>
  </si>
  <si>
    <t>สร้างค้อ</t>
  </si>
  <si>
    <t>สวี</t>
  </si>
  <si>
    <t>ทุ่งตะโก</t>
  </si>
  <si>
    <t>พะโต๊ะ</t>
  </si>
  <si>
    <t>บ้านไร่ใน</t>
  </si>
  <si>
    <t>บ้านอ่าวมะม่วง</t>
  </si>
  <si>
    <t>บ้านต่อตั้ง</t>
  </si>
  <si>
    <t>นาสัก</t>
  </si>
  <si>
    <t>ปากตะโก</t>
  </si>
  <si>
    <t>ปากทรง</t>
  </si>
  <si>
    <t>ชนแดน</t>
  </si>
  <si>
    <t>ศรีเทพ</t>
  </si>
  <si>
    <t>หล่มเก่า</t>
  </si>
  <si>
    <t>วังโป่ง</t>
  </si>
  <si>
    <t>น้ำหนาว</t>
  </si>
  <si>
    <t>บ้านชนแดน</t>
  </si>
  <si>
    <t>บ้านกุดตาแร้ว</t>
  </si>
  <si>
    <t>บ้านเนินนาทอน</t>
  </si>
  <si>
    <t>บ้านวังศาล</t>
  </si>
  <si>
    <t>บ้านห้วยแปก</t>
  </si>
  <si>
    <t>นาสนุ่น</t>
  </si>
  <si>
    <t>บ้านเนิน</t>
  </si>
  <si>
    <t>วังศาล</t>
  </si>
  <si>
    <t>บ้านดอนกำ</t>
  </si>
  <si>
    <t>ดอนกำ</t>
  </si>
  <si>
    <t>บ้านทุ่งวัวแดง</t>
  </si>
  <si>
    <t>วังตะเคียน</t>
  </si>
  <si>
    <t>หนองลาด</t>
  </si>
  <si>
    <t>กะบกเตี้ย</t>
  </si>
  <si>
    <t>สรรคบุรี</t>
  </si>
  <si>
    <t>หนองมะโมง</t>
  </si>
  <si>
    <t>เนินขาม</t>
  </si>
  <si>
    <t>หาดคำ</t>
  </si>
  <si>
    <t>บ้านพระบาท</t>
  </si>
  <si>
    <t>พระพุทธบาท</t>
  </si>
  <si>
    <t>บ้านโสกกล้า</t>
  </si>
  <si>
    <t>แก้งไก่</t>
  </si>
  <si>
    <t>บ้านพลายงาม</t>
  </si>
  <si>
    <t>คอกช้าง</t>
  </si>
  <si>
    <t>เมืองหนองคาย</t>
  </si>
  <si>
    <t>ศรีเชียงใหม่</t>
  </si>
  <si>
    <t>สังคม</t>
  </si>
  <si>
    <t>บ้านเนินคีรี</t>
  </si>
  <si>
    <t>ทัพหลวง</t>
  </si>
  <si>
    <t>บ้านคลองแบ่ง</t>
  </si>
  <si>
    <t>บ่อยาง</t>
  </si>
  <si>
    <t>หนองเขื่อน</t>
  </si>
  <si>
    <t>ทุ่งพึ่ง</t>
  </si>
  <si>
    <t xml:space="preserve">บ้านล่องว่า </t>
  </si>
  <si>
    <t>สุขฤทัย</t>
  </si>
  <si>
    <t>บ้านไร่</t>
  </si>
  <si>
    <t>สว่างอารมณ์</t>
  </si>
  <si>
    <t>หนองขาหย่าง</t>
  </si>
  <si>
    <t>ห้วยคต</t>
  </si>
  <si>
    <t>ตรอน</t>
  </si>
  <si>
    <t>พงสะตือ</t>
  </si>
  <si>
    <t>บ้านแก่ง</t>
  </si>
  <si>
    <t>พิชัย</t>
  </si>
  <si>
    <t>คลองน้ำไหล</t>
  </si>
  <si>
    <t>คอรุม</t>
  </si>
  <si>
    <t>บ้านโคก</t>
  </si>
  <si>
    <t>สุมข้าม</t>
  </si>
  <si>
    <t>นาขุม</t>
  </si>
  <si>
    <t>ห้วยก้านเหลือง</t>
  </si>
  <si>
    <t>ปากคาด</t>
  </si>
  <si>
    <t>หนองทุ่ม</t>
  </si>
  <si>
    <t>ศรีชมภู</t>
  </si>
  <si>
    <t>ห้วยลึกอินทรนิมิตร</t>
  </si>
  <si>
    <t>ชุมภูพร</t>
  </si>
  <si>
    <t>คลองทิพย์</t>
  </si>
  <si>
    <t>เหล่าทอง</t>
  </si>
  <si>
    <t>เหล่าดอกไม้</t>
  </si>
  <si>
    <t>ดงบัง</t>
  </si>
  <si>
    <t>บึงโขงหลง</t>
  </si>
  <si>
    <t>พรเจริญ</t>
  </si>
  <si>
    <t>ศรีวิไล</t>
  </si>
  <si>
    <t>โซ่พิสัย</t>
  </si>
  <si>
    <t>กุดข้าวปุ้น</t>
  </si>
  <si>
    <t>เขมราฐ</t>
  </si>
  <si>
    <t>โขงเจียม</t>
  </si>
  <si>
    <t>ตาลสุม</t>
  </si>
  <si>
    <t>นาจะหลวย</t>
  </si>
  <si>
    <t>น้ำยืน</t>
  </si>
  <si>
    <t>บุณฑริก</t>
  </si>
  <si>
    <t>พิบูลมังสาหาร</t>
  </si>
  <si>
    <t>เหล่าเสือโก้ก</t>
  </si>
  <si>
    <t>ศรีเมืองใหม่</t>
  </si>
  <si>
    <t>สำโรง</t>
  </si>
  <si>
    <t>สิรินธร</t>
  </si>
  <si>
    <t>สว่างวีระวงศ์</t>
  </si>
  <si>
    <t>น้ำขุ่น</t>
  </si>
  <si>
    <t>นาแคน</t>
  </si>
  <si>
    <t>โชครังสรรค์</t>
  </si>
  <si>
    <t>สองคอน</t>
  </si>
  <si>
    <t>รุ่งแสงจันทร์</t>
  </si>
  <si>
    <t>ห้วยแดง</t>
  </si>
  <si>
    <t>ธรรมละ</t>
  </si>
  <si>
    <t>บ้านแมด</t>
  </si>
  <si>
    <t>คันไร่</t>
  </si>
  <si>
    <t>หนองทับน้ำ</t>
  </si>
  <si>
    <t>ตาเกา</t>
  </si>
  <si>
    <t>ดอนจิก</t>
  </si>
  <si>
    <t>โพนเมือง</t>
  </si>
  <si>
    <t>พนมไพร</t>
  </si>
  <si>
    <t>โพธิ์ชัย</t>
  </si>
  <si>
    <t>โพนทราย</t>
  </si>
  <si>
    <t>เกษตรวิสัย</t>
  </si>
  <si>
    <t>อาจสามารถ</t>
  </si>
  <si>
    <t>เชียงขวัญ</t>
  </si>
  <si>
    <t>หนองฮี</t>
  </si>
  <si>
    <t>ศรีสมเด็จ</t>
  </si>
  <si>
    <t>เมยวดี</t>
  </si>
  <si>
    <t>หนองพอก</t>
  </si>
  <si>
    <t>คำแดง</t>
  </si>
  <si>
    <t>หนองไฮ</t>
  </si>
  <si>
    <t>หมากยาง</t>
  </si>
  <si>
    <t>หัวหนอง</t>
  </si>
  <si>
    <t>อุ่มจาน</t>
  </si>
  <si>
    <t>เกษมสุข</t>
  </si>
  <si>
    <t>โคกกลาง</t>
  </si>
  <si>
    <t>เหล่าใหญ่</t>
  </si>
  <si>
    <t>โคกสี</t>
  </si>
  <si>
    <t>โคกสว่าง</t>
  </si>
  <si>
    <t>บัวคำ</t>
  </si>
  <si>
    <t>สามขา</t>
  </si>
  <si>
    <t>หนองแวง</t>
  </si>
  <si>
    <t>หนองผือ</t>
  </si>
  <si>
    <t>หน่อม</t>
  </si>
  <si>
    <t>พลับพลา</t>
  </si>
  <si>
    <t>โพธิ์ทอง</t>
  </si>
  <si>
    <t>หนองขุ่นใหญ่</t>
  </si>
  <si>
    <t>ขนอม</t>
  </si>
  <si>
    <t>ฉวาง</t>
  </si>
  <si>
    <t>เชียรใหญ่</t>
  </si>
  <si>
    <t>ทุ่งสง</t>
  </si>
  <si>
    <t>พระพรหม</t>
  </si>
  <si>
    <t>นาบอน</t>
  </si>
  <si>
    <t>พรหมคีรี</t>
  </si>
  <si>
    <t>พิปูน</t>
  </si>
  <si>
    <t>ร่อนพิบูลย์</t>
  </si>
  <si>
    <t>สิชล</t>
  </si>
  <si>
    <t>หัวไทร</t>
  </si>
  <si>
    <t>นบพิตำ</t>
  </si>
  <si>
    <t>ช้างกลาง</t>
  </si>
  <si>
    <t>เฉลิมพระเกียรติ</t>
  </si>
  <si>
    <t>บ้านป่าตาล</t>
  </si>
  <si>
    <t>บ้านกันละ</t>
  </si>
  <si>
    <t>บ้านท่าสูง</t>
  </si>
  <si>
    <t>บ้านบางตะเภา</t>
  </si>
  <si>
    <t>บ้านเชิงแตระ</t>
  </si>
  <si>
    <t>บ้านคลองจัง</t>
  </si>
  <si>
    <t>บ้านสวนกลาง</t>
  </si>
  <si>
    <t>บ้านตลาดเสาร์</t>
  </si>
  <si>
    <t>บ้านบ่อน้ำซับ</t>
  </si>
  <si>
    <t>บ้านอู่ทอง</t>
  </si>
  <si>
    <t>บ้านท่าแพ</t>
  </si>
  <si>
    <t>บ้านสระเพลง</t>
  </si>
  <si>
    <t>บ้านคลองพอ</t>
  </si>
  <si>
    <t>บ้านโคกสูง</t>
  </si>
  <si>
    <t>ไม้เรียง</t>
  </si>
  <si>
    <t>ท่ายาง</t>
  </si>
  <si>
    <t>ท้ายสำเภา</t>
  </si>
  <si>
    <t>นาเรียง</t>
  </si>
  <si>
    <t>ขุนทะเล</t>
  </si>
  <si>
    <t>แหลม</t>
  </si>
  <si>
    <t>กะหรอ</t>
  </si>
  <si>
    <t>ทางพูน</t>
  </si>
  <si>
    <t>เมืองมหาสารคาม</t>
  </si>
  <si>
    <t>พยัคฆภูมิพิสัย</t>
  </si>
  <si>
    <t>นาดูน</t>
  </si>
  <si>
    <t>ยางสีสุราช</t>
  </si>
  <si>
    <t>กุดรัง</t>
  </si>
  <si>
    <t>ชื่นชม</t>
  </si>
  <si>
    <t>หนองโน</t>
  </si>
  <si>
    <t>โคกล่าม</t>
  </si>
  <si>
    <t>หนองหิน</t>
  </si>
  <si>
    <t>หนองบัว</t>
  </si>
  <si>
    <t>บัวแก้ว</t>
  </si>
  <si>
    <t>ศรีสวัสดิ์</t>
  </si>
  <si>
    <t>หัวดง</t>
  </si>
  <si>
    <t>นาภู</t>
  </si>
  <si>
    <t>เลิงแฝก</t>
  </si>
  <si>
    <t>สองพี่น้อง</t>
  </si>
  <si>
    <t>ดอนเจดีย์</t>
  </si>
  <si>
    <t>อู่ทอง</t>
  </si>
  <si>
    <t>ด่านช้าง</t>
  </si>
  <si>
    <t>หนองหญ้าไซ</t>
  </si>
  <si>
    <t>หนองบวบหอม</t>
  </si>
  <si>
    <t>หนองสลัดได</t>
  </si>
  <si>
    <t>ทุ่งกระเจ็ด</t>
  </si>
  <si>
    <t>พุบ่อง</t>
  </si>
  <si>
    <t>แจงงาม</t>
  </si>
  <si>
    <t>หนองบ่อ</t>
  </si>
  <si>
    <t>สระกระโจม</t>
  </si>
  <si>
    <t>ดอนมะเกลือ</t>
  </si>
  <si>
    <t>ห้วยขมิ้น</t>
  </si>
  <si>
    <t>เมืองเลย</t>
  </si>
  <si>
    <t>เอราวัณ</t>
  </si>
  <si>
    <t>ท่าลี่</t>
  </si>
  <si>
    <t>ด่านซ้าย</t>
  </si>
  <si>
    <t>นาแห้ว</t>
  </si>
  <si>
    <t>ภูเรือ</t>
  </si>
  <si>
    <t>ภูหลวง</t>
  </si>
  <si>
    <t>บ้านทรัพย์มงคล</t>
  </si>
  <si>
    <t>บ้านเอราวัณ</t>
  </si>
  <si>
    <t>บ้านปากห้วย</t>
  </si>
  <si>
    <t>บ้านวังกุ่ม</t>
  </si>
  <si>
    <t>บ้านลาด</t>
  </si>
  <si>
    <t>บ้านสองคอน</t>
  </si>
  <si>
    <t>บ้านหนองเขียด</t>
  </si>
  <si>
    <t>บ้านห้วยเดื่อ</t>
  </si>
  <si>
    <t>นาดินดำ</t>
  </si>
  <si>
    <t>ผาอินทร์แปลง</t>
  </si>
  <si>
    <t>โป่ง</t>
  </si>
  <si>
    <t>นาพึง</t>
  </si>
  <si>
    <t>ปลาบ่า</t>
  </si>
  <si>
    <t>ภูหอ</t>
  </si>
  <si>
    <t>ไทรงาม</t>
  </si>
  <si>
    <t>คลองลาน</t>
  </si>
  <si>
    <t>ขาณุวรลักษบุรี</t>
  </si>
  <si>
    <t>พรานกระต่าย</t>
  </si>
  <si>
    <t>ลานกระบือ</t>
  </si>
  <si>
    <t>บ้านประดู่งาม</t>
  </si>
  <si>
    <t>บ้านโชคชัยพัฒนา</t>
  </si>
  <si>
    <t>บ้านทุ่งสลักจันทร์</t>
  </si>
  <si>
    <t>บ้านวังตะกู</t>
  </si>
  <si>
    <t>บ้านหนองปากดง</t>
  </si>
  <si>
    <t>หนองแม่แตง</t>
  </si>
  <si>
    <t>คลองลานพัฒนา</t>
  </si>
  <si>
    <t>ป่าพุทรา</t>
  </si>
  <si>
    <t>วังควง</t>
  </si>
  <si>
    <t>หนองหลวง</t>
  </si>
  <si>
    <t>ท่าใหม่</t>
  </si>
  <si>
    <t>สอยดาว</t>
  </si>
  <si>
    <t>บ้านคลองเม่น</t>
  </si>
  <si>
    <t>ทุ่งขนาน</t>
  </si>
  <si>
    <t>เมืองนครพนม</t>
  </si>
  <si>
    <t>โพนสวรรค์</t>
  </si>
  <si>
    <t>หนองยาว</t>
  </si>
  <si>
    <t>บ้านต้าย</t>
  </si>
  <si>
    <t>คำเตย</t>
  </si>
  <si>
    <t>โพนจาน</t>
  </si>
  <si>
    <t>ศรีมโหสถ</t>
  </si>
  <si>
    <t>นาดี</t>
  </si>
  <si>
    <t>ไผ่ขาด</t>
  </si>
  <si>
    <t>คู้ลำพัน</t>
  </si>
  <si>
    <t>โคกกระจง</t>
  </si>
  <si>
    <t>สำพันตา</t>
  </si>
  <si>
    <t>สัตหีบ</t>
  </si>
  <si>
    <t>พานทอง</t>
  </si>
  <si>
    <t>บ้านขลอด</t>
  </si>
  <si>
    <t>บ้านอ้อมแก้ว</t>
  </si>
  <si>
    <t>พลูตาหลวง</t>
  </si>
  <si>
    <t>มาบโป่ง</t>
  </si>
  <si>
    <t>เกาะสีชัง</t>
  </si>
  <si>
    <t>หนองตาแต้ม</t>
  </si>
  <si>
    <t>หนองพลับ</t>
  </si>
  <si>
    <t>กุยบุรี</t>
  </si>
  <si>
    <t>บางสะพาน</t>
  </si>
  <si>
    <t>ปราณบุรี</t>
  </si>
  <si>
    <t>หัวหิน</t>
  </si>
  <si>
    <t>บ้านคลองเอวจรเข้</t>
  </si>
  <si>
    <t>ท่าไข่</t>
  </si>
  <si>
    <t>บ้านสามกอ</t>
  </si>
  <si>
    <t>สิบเอ็ดศอก</t>
  </si>
  <si>
    <t>บ้านบางพะเนียง</t>
  </si>
  <si>
    <t>คู้ยายหมี</t>
  </si>
  <si>
    <t>น้อยนาดี</t>
  </si>
  <si>
    <t>ท่าตะเกียบ</t>
  </si>
  <si>
    <t>บ้านคลองเขื่อน</t>
  </si>
  <si>
    <t>คลองเขื่อน</t>
  </si>
  <si>
    <t>เมืองฉะเชิงเทรา</t>
  </si>
  <si>
    <t>เมืองกาญจนบุรี</t>
  </si>
  <si>
    <t>บ้านโพธิ์</t>
  </si>
  <si>
    <t>สนามชัยเขต</t>
  </si>
  <si>
    <t>ปากพลี</t>
  </si>
  <si>
    <t>ท่าม่วง</t>
  </si>
  <si>
    <t>ท่ามะกา</t>
  </si>
  <si>
    <t>สังขละบุรี</t>
  </si>
  <si>
    <t>ไทรโยค</t>
  </si>
  <si>
    <t>เลาขวัญ</t>
  </si>
  <si>
    <t>ห้วยกระเจา</t>
  </si>
  <si>
    <t>หนองเสือ</t>
  </si>
  <si>
    <t>ลำทหาร</t>
  </si>
  <si>
    <t>บ้องตี้บน</t>
  </si>
  <si>
    <t>เขาดินสอ</t>
  </si>
  <si>
    <t>วังศาลา</t>
  </si>
  <si>
    <t>บ้านเก่า</t>
  </si>
  <si>
    <t>บ้องตี้</t>
  </si>
  <si>
    <t>ดอนแสลบ</t>
  </si>
  <si>
    <t>แก่งหางแมว</t>
  </si>
  <si>
    <t>แหลมสิงห์</t>
  </si>
  <si>
    <t>นครชัยศรี</t>
  </si>
  <si>
    <t>พุทธมณฑล</t>
  </si>
  <si>
    <t>โรงหวด</t>
  </si>
  <si>
    <t>ศาลานกกระจอก</t>
  </si>
  <si>
    <t>งิ้วราย</t>
  </si>
  <si>
    <t>มหาสวัสดิ์</t>
  </si>
  <si>
    <t>เวียงสา</t>
  </si>
  <si>
    <t>บ่อเกลือ</t>
  </si>
  <si>
    <t>สองแคว</t>
  </si>
  <si>
    <t>ท่าวังผา</t>
  </si>
  <si>
    <t>นาหมื่น</t>
  </si>
  <si>
    <t>ทุ่งช้าง</t>
  </si>
  <si>
    <t>สันติสุข</t>
  </si>
  <si>
    <t>ปงสนุก</t>
  </si>
  <si>
    <t>นาขวาง</t>
  </si>
  <si>
    <t>หางทุ่ง</t>
  </si>
  <si>
    <t>นายาง</t>
  </si>
  <si>
    <t>ปางหก</t>
  </si>
  <si>
    <t>เวียงสอง</t>
  </si>
  <si>
    <t>บ่อเกลือใต้</t>
  </si>
  <si>
    <t>นาไร่หลวง</t>
  </si>
  <si>
    <t>ป่าคา</t>
  </si>
  <si>
    <t>บ่อแก้ว</t>
  </si>
  <si>
    <t>ห้วยโก๋น</t>
  </si>
  <si>
    <t>และ</t>
  </si>
  <si>
    <t>สามเงา</t>
  </si>
  <si>
    <t>แม่ระมาด</t>
  </si>
  <si>
    <t>พบพระ</t>
  </si>
  <si>
    <t>ท่าสองยาง</t>
  </si>
  <si>
    <t>อุ้มผาง</t>
  </si>
  <si>
    <t>วังเจ้า</t>
  </si>
  <si>
    <t>บ้านห้วยบงใหม่</t>
  </si>
  <si>
    <t>บ้านทหารผ่านศึก</t>
  </si>
  <si>
    <t>บ้านแกละบือโจ๊ะ</t>
  </si>
  <si>
    <t>บ้านปะละทะ</t>
  </si>
  <si>
    <t>บ้านลาดยาว</t>
  </si>
  <si>
    <t>วังจันทร์</t>
  </si>
  <si>
    <t>แม่จะเรา</t>
  </si>
  <si>
    <t>รวมไทยพัฒนา</t>
  </si>
  <si>
    <t>แม่ต้าน</t>
  </si>
  <si>
    <t>แม่ละมุ้ง</t>
  </si>
  <si>
    <t>นาโบสถ์</t>
  </si>
  <si>
    <t>พะเยา</t>
  </si>
  <si>
    <t>ชานุมาน</t>
  </si>
  <si>
    <t>พนา</t>
  </si>
  <si>
    <t>ลืออำนาจ</t>
  </si>
  <si>
    <t>โคกเจริญ</t>
  </si>
  <si>
    <t>โคกสาร</t>
  </si>
  <si>
    <t>บ้านถ่อน</t>
  </si>
  <si>
    <t>ไม้กลอน</t>
  </si>
  <si>
    <t>บ้านหนองนกหอ</t>
  </si>
  <si>
    <t>ดงมะยาง</t>
  </si>
  <si>
    <t>แม่เมาะ</t>
  </si>
  <si>
    <t>เกาะคา</t>
  </si>
  <si>
    <t>งาว</t>
  </si>
  <si>
    <t>แจ้ห่ม</t>
  </si>
  <si>
    <t>เถิน</t>
  </si>
  <si>
    <t>แม่พริก</t>
  </si>
  <si>
    <t>แม่ทะ</t>
  </si>
  <si>
    <t>สบปราบ</t>
  </si>
  <si>
    <t>บ้านดง</t>
  </si>
  <si>
    <t>สบพลึง</t>
  </si>
  <si>
    <t>ใหม่สามัคคี</t>
  </si>
  <si>
    <t>วังสำราญ</t>
  </si>
  <si>
    <t>ห้วยมะเกลือ</t>
  </si>
  <si>
    <t>แพะ</t>
  </si>
  <si>
    <t>บ้านโป่ง</t>
  </si>
  <si>
    <t>แม่สุก</t>
  </si>
  <si>
    <t>หัวเสือ</t>
  </si>
  <si>
    <t>หนองบัวระเหว</t>
  </si>
  <si>
    <t>ซับใหญ่</t>
  </si>
  <si>
    <t>บ้านเขว้า</t>
  </si>
  <si>
    <t>เกษตรสมบูรณ์</t>
  </si>
  <si>
    <t>ภักดีชุมพล</t>
  </si>
  <si>
    <t>บ้านแท่น</t>
  </si>
  <si>
    <t>เทพสถิต</t>
  </si>
  <si>
    <t>คอนสาร</t>
  </si>
  <si>
    <t>แก้งคร้อ</t>
  </si>
  <si>
    <t>หนองบัวแดง</t>
  </si>
  <si>
    <t>ห้วยยางกลาง</t>
  </si>
  <si>
    <t>หนองโสมง</t>
  </si>
  <si>
    <t>บ้านหัน</t>
  </si>
  <si>
    <t>ใหม่ชัยมงคล</t>
  </si>
  <si>
    <t>หนองแห้ว</t>
  </si>
  <si>
    <t>ห้วยแย้</t>
  </si>
  <si>
    <t>ท่ากูบ</t>
  </si>
  <si>
    <t>แหลมทอง</t>
  </si>
  <si>
    <t>โป่งนก</t>
  </si>
  <si>
    <t>นาหนองทุ่ม</t>
  </si>
  <si>
    <t>จักราช</t>
  </si>
  <si>
    <t>ชุมพวง</t>
  </si>
  <si>
    <t>โชคชัย</t>
  </si>
  <si>
    <t>ด่านขุนทด</t>
  </si>
  <si>
    <t>เทพารักษ์</t>
  </si>
  <si>
    <t>โนนแดง</t>
  </si>
  <si>
    <t>โนนสูง</t>
  </si>
  <si>
    <t>บ้านเหลื่อม</t>
  </si>
  <si>
    <t>ประทาย</t>
  </si>
  <si>
    <t>ปักธงชัย</t>
  </si>
  <si>
    <t>พระทองคำ</t>
  </si>
  <si>
    <t>เมืองยาง</t>
  </si>
  <si>
    <t>ลำทะเมนชัย</t>
  </si>
  <si>
    <t>สีคิ้ว</t>
  </si>
  <si>
    <t>ขามทะเลสอ</t>
  </si>
  <si>
    <t>ขามสะแกแสง</t>
  </si>
  <si>
    <t>เมืองนครราชสีมา</t>
  </si>
  <si>
    <t>ปากช่อง</t>
  </si>
  <si>
    <t>สีดา</t>
  </si>
  <si>
    <t>บัวลาย</t>
  </si>
  <si>
    <t>คง</t>
  </si>
  <si>
    <t>สูงเนิน</t>
  </si>
  <si>
    <t>พระพุทธ</t>
  </si>
  <si>
    <t>ละลมใหม่พัฒนา</t>
  </si>
  <si>
    <t>หนองม้า</t>
  </si>
  <si>
    <t>ดอนเปล้า</t>
  </si>
  <si>
    <t>หันเตย</t>
  </si>
  <si>
    <t>คลองวัด</t>
  </si>
  <si>
    <t>โนนสง่า</t>
  </si>
  <si>
    <t>โนนมันแกว</t>
  </si>
  <si>
    <t>คลองไผ่</t>
  </si>
  <si>
    <t>บึงสมบูรณ์</t>
  </si>
  <si>
    <t>งิ้ว</t>
  </si>
  <si>
    <t>บึงประเสริฐ</t>
  </si>
  <si>
    <t>โป่งดินดำ</t>
  </si>
  <si>
    <t>โนนสมบูรณ์</t>
  </si>
  <si>
    <t>หนองหว้า</t>
  </si>
  <si>
    <t>คูขาด</t>
  </si>
  <si>
    <t>หัวนา</t>
  </si>
  <si>
    <t>ตูม</t>
  </si>
  <si>
    <t>หนองบัวละคร</t>
  </si>
  <si>
    <t>สำนักตะคร้อ</t>
  </si>
  <si>
    <t>มะค่า</t>
  </si>
  <si>
    <t>ทัพรั้ง</t>
  </si>
  <si>
    <t>กระเบื้องนอก</t>
  </si>
  <si>
    <t>บ้านยาง</t>
  </si>
  <si>
    <t>บึงอ้อ</t>
  </si>
  <si>
    <t>โนนเมือง</t>
  </si>
  <si>
    <t>พลกรัง</t>
  </si>
  <si>
    <t>คลองม่วง</t>
  </si>
  <si>
    <t>สามเมือง</t>
  </si>
  <si>
    <t>หนองตะไก้</t>
  </si>
  <si>
    <t>ไทยเจริญ</t>
  </si>
  <si>
    <t>ป่าติ้ว</t>
  </si>
  <si>
    <t>ค้อวัง</t>
  </si>
  <si>
    <t>คำไผ่เหนือ</t>
  </si>
  <si>
    <t>ศิริพัฒนา</t>
  </si>
  <si>
    <t>คำไผ่</t>
  </si>
  <si>
    <t>น้ำอ้อม</t>
  </si>
  <si>
    <t>สายบุรี</t>
  </si>
  <si>
    <t>หนองจิก</t>
  </si>
  <si>
    <t>เตราะปริง</t>
  </si>
  <si>
    <t>ท่าด่าน</t>
  </si>
  <si>
    <t>ทุ่งคล้า</t>
  </si>
  <si>
    <t>โนนดินแดง</t>
  </si>
  <si>
    <t>หนองหงส์</t>
  </si>
  <si>
    <t>บ้านด่าน</t>
  </si>
  <si>
    <t>แคนดง</t>
  </si>
  <si>
    <t>คูเมือง</t>
  </si>
  <si>
    <t>บ้านกรวด</t>
  </si>
  <si>
    <t>บ้านโคกเพชร</t>
  </si>
  <si>
    <t>ม่วงเจริญ</t>
  </si>
  <si>
    <t>อารัง</t>
  </si>
  <si>
    <t>บ้านตาหล่ำ</t>
  </si>
  <si>
    <t>สายโท 12</t>
  </si>
  <si>
    <t>ลำนางรอง</t>
  </si>
  <si>
    <t>สระทอง</t>
  </si>
  <si>
    <t>วังเหนือ</t>
  </si>
  <si>
    <t>หินเหล็กไฟ</t>
  </si>
  <si>
    <t>สายตะกู</t>
  </si>
  <si>
    <t>อุทุมพรพิสัย</t>
  </si>
  <si>
    <t>ขุนหาญ</t>
  </si>
  <si>
    <t>ห้วยทับทัน</t>
  </si>
  <si>
    <t>ปรางค์กู่</t>
  </si>
  <si>
    <t>ไพรบึง</t>
  </si>
  <si>
    <t>ศรีรัตนะ</t>
  </si>
  <si>
    <t>บึงบูรพ์</t>
  </si>
  <si>
    <t>น้ำเกลี้ยง</t>
  </si>
  <si>
    <t>ภูสิงห์</t>
  </si>
  <si>
    <t>เมืองจันทร์</t>
  </si>
  <si>
    <t>พยุห์</t>
  </si>
  <si>
    <t>ศิลาลาด</t>
  </si>
  <si>
    <t>ธาตุน้อย</t>
  </si>
  <si>
    <t>พรานใต้ตะวันตก</t>
  </si>
  <si>
    <t>หนองฮะ</t>
  </si>
  <si>
    <t>โพธิ์สามัคคี</t>
  </si>
  <si>
    <t>ตาโมกข์</t>
  </si>
  <si>
    <t>โนนแก</t>
  </si>
  <si>
    <t>หนองคูใต้</t>
  </si>
  <si>
    <t>โนนไชยงาม</t>
  </si>
  <si>
    <t>ตะเคียนกลาง</t>
  </si>
  <si>
    <t>หนองขาม</t>
  </si>
  <si>
    <t>หนองบัวดง</t>
  </si>
  <si>
    <t>ก้านเหลือง</t>
  </si>
  <si>
    <t>พราน</t>
  </si>
  <si>
    <t>ปราสาท</t>
  </si>
  <si>
    <t>พิมายเหนือ</t>
  </si>
  <si>
    <t>สำโรงพลัน</t>
  </si>
  <si>
    <t>ศรีโนนงาม</t>
  </si>
  <si>
    <t>เป๊าะ</t>
  </si>
  <si>
    <t>รุ่งระวี</t>
  </si>
  <si>
    <t>ตะเคียนราม</t>
  </si>
  <si>
    <t>หนองงูเหลือม</t>
  </si>
  <si>
    <t>นามน</t>
  </si>
  <si>
    <t>ร่องคำ</t>
  </si>
  <si>
    <t>กุฉินารายณ์</t>
  </si>
  <si>
    <t>เขาวง</t>
  </si>
  <si>
    <t>ยางตลาด</t>
  </si>
  <si>
    <t>ห้วยเม็ก</t>
  </si>
  <si>
    <t>สหัสขันธ์</t>
  </si>
  <si>
    <t>หนองกุงศรี</t>
  </si>
  <si>
    <t>นาคู</t>
  </si>
  <si>
    <t>ดอนจาน</t>
  </si>
  <si>
    <t>บ้านโนนหนองเบญ</t>
  </si>
  <si>
    <t>บ้านนาเรียง</t>
  </si>
  <si>
    <t>บ้านศรีปทุม</t>
  </si>
  <si>
    <t>บ้านกุดกอก</t>
  </si>
  <si>
    <t>บ้านโนนตูม</t>
  </si>
  <si>
    <t>บ้านกุดโดน</t>
  </si>
  <si>
    <t>บ้านคำคา</t>
  </si>
  <si>
    <t>บ้านหนองหิน</t>
  </si>
  <si>
    <t>บ้านนากระเดา</t>
  </si>
  <si>
    <t>บ้านโนนเมืองทอง</t>
  </si>
  <si>
    <t>สามัคคี</t>
  </si>
  <si>
    <t>สระพังทอง</t>
  </si>
  <si>
    <t>หนองตอกแป้น</t>
  </si>
  <si>
    <t>กุดโดน</t>
  </si>
  <si>
    <t>โนนศิลา</t>
  </si>
  <si>
    <t>สายนาวัง</t>
  </si>
  <si>
    <t>ดงพยุง</t>
  </si>
  <si>
    <t>ท่าเรือ</t>
  </si>
  <si>
    <t>ภูเขาทอง</t>
  </si>
  <si>
    <t>วังแดงเหนือ</t>
  </si>
  <si>
    <t>วังแดง</t>
  </si>
  <si>
    <t>บางซ้าย</t>
  </si>
  <si>
    <t>บางบาล</t>
  </si>
  <si>
    <t>บางปะหัน</t>
  </si>
  <si>
    <t>บางปะอิน</t>
  </si>
  <si>
    <t>ภาชี</t>
  </si>
  <si>
    <t>มหาราช</t>
  </si>
  <si>
    <t>วังน้อย</t>
  </si>
  <si>
    <t>อุทัย</t>
  </si>
  <si>
    <t>เทพมงคล</t>
  </si>
  <si>
    <t>บางหลวงโดด</t>
  </si>
  <si>
    <t>บางเดื่อ</t>
  </si>
  <si>
    <t>สามเรือน</t>
  </si>
  <si>
    <t>บ้านไผ่ล้อม</t>
  </si>
  <si>
    <t>ไผ่ล้อม</t>
  </si>
  <si>
    <t>บ้านกะทุ่ม</t>
  </si>
  <si>
    <t>กะทุ่ม</t>
  </si>
  <si>
    <t>คลอง 10 ตัน</t>
  </si>
  <si>
    <t>สนับทึบ</t>
  </si>
  <si>
    <t>สนามเพ็ง</t>
  </si>
  <si>
    <t>สามบัณฑิต</t>
  </si>
  <si>
    <t>โป่งแคใต้</t>
  </si>
  <si>
    <t>นากลาง</t>
  </si>
  <si>
    <t>ควนโดน</t>
  </si>
  <si>
    <t>มะนัง</t>
  </si>
  <si>
    <t>ทุ่งหว้า</t>
  </si>
  <si>
    <t>บ้านหัวควน</t>
  </si>
  <si>
    <t>บ้านควนดินดำ</t>
  </si>
  <si>
    <t>บ้านวังเจริญราษฎร์</t>
  </si>
  <si>
    <t>ควนสตอ</t>
  </si>
  <si>
    <t>ปาล์มพัฒนา</t>
  </si>
  <si>
    <t>นาทอน</t>
  </si>
  <si>
    <t>เมืองระยอง</t>
  </si>
  <si>
    <t>ปลวกแดง</t>
  </si>
  <si>
    <t>บ้านฉาง</t>
  </si>
  <si>
    <t>นิคมพัฒนา</t>
  </si>
  <si>
    <t>บ้านแหลมสงวน</t>
  </si>
  <si>
    <t>บ้านมาบเตย</t>
  </si>
  <si>
    <t>บ้านหนองตะเคียน</t>
  </si>
  <si>
    <t>บ้านยุบตาเหน่ง</t>
  </si>
  <si>
    <t>บ้านหนองบอน</t>
  </si>
  <si>
    <t>เนินพระ</t>
  </si>
  <si>
    <t>มาบยางพร</t>
  </si>
  <si>
    <t>สำนักท้อน</t>
  </si>
  <si>
    <t>ป่ายุบใน</t>
  </si>
  <si>
    <t>สารภี</t>
  </si>
  <si>
    <t>พรหมบุรี</t>
  </si>
  <si>
    <t>ท่าช้าง</t>
  </si>
  <si>
    <t>บางระจัน</t>
  </si>
  <si>
    <t>อินทร์บุรี</t>
  </si>
  <si>
    <t>พลู</t>
  </si>
  <si>
    <t>พระงาม</t>
  </si>
  <si>
    <t>โพชนไก่</t>
  </si>
  <si>
    <t>ท่าวุ้ง</t>
  </si>
  <si>
    <t>ท่าหลวง</t>
  </si>
  <si>
    <t>บ้านหมี่</t>
  </si>
  <si>
    <t>สระโบสถ์</t>
  </si>
  <si>
    <t>พัฒนานิคม</t>
  </si>
  <si>
    <t>วัดเกตุ</t>
  </si>
  <si>
    <t>หนองกระสังข์</t>
  </si>
  <si>
    <t>ท่าตะโก</t>
  </si>
  <si>
    <t>บ้านคลอง</t>
  </si>
  <si>
    <t>ศรีประชา</t>
  </si>
  <si>
    <t>หนองผักแว่น</t>
  </si>
  <si>
    <t>มหาโพธิ</t>
  </si>
  <si>
    <t>ชอนน้อย</t>
  </si>
  <si>
    <t>สทิงพระ</t>
  </si>
  <si>
    <t>สะเดา</t>
  </si>
  <si>
    <t>คลองหอยโข่ง</t>
  </si>
  <si>
    <t>สะบ้าย้อย</t>
  </si>
  <si>
    <t>เมืองสงขลา</t>
  </si>
  <si>
    <t>สิงหนคร</t>
  </si>
  <si>
    <t>หาดใหญ่</t>
  </si>
  <si>
    <t>เทพา</t>
  </si>
  <si>
    <t>พังเหวน</t>
  </si>
  <si>
    <t>คลองรำ</t>
  </si>
  <si>
    <t>ทุ่งบัว</t>
  </si>
  <si>
    <t>บ้านโหนด</t>
  </si>
  <si>
    <t>ทุ่งงิ้ว</t>
  </si>
  <si>
    <t>วังใหญ่</t>
  </si>
  <si>
    <t>บ่อดาน</t>
  </si>
  <si>
    <t>ทุ่งหมอ</t>
  </si>
  <si>
    <t>ทุ่งลาน</t>
  </si>
  <si>
    <t>กระแสสินธุ์</t>
  </si>
  <si>
    <t>ทุ่งหวัง</t>
  </si>
  <si>
    <t>พะตง</t>
  </si>
  <si>
    <t>เด่นชัย</t>
  </si>
  <si>
    <t>วังชิ้น</t>
  </si>
  <si>
    <t>ปากพวก</t>
  </si>
  <si>
    <t>ป่าม่วง</t>
  </si>
  <si>
    <t>แม่พุง</t>
  </si>
  <si>
    <t>เมืองสระบุรี</t>
  </si>
  <si>
    <t>ดอนพุด</t>
  </si>
  <si>
    <t>บ้านหมอ</t>
  </si>
  <si>
    <t>มวกเหล็ก</t>
  </si>
  <si>
    <t>หนองแค</t>
  </si>
  <si>
    <t>หนองโดน</t>
  </si>
  <si>
    <t>บ้านหนองคู</t>
  </si>
  <si>
    <t>บ้านหลวง</t>
  </si>
  <si>
    <t>บ้านหนองบ่อโพลง</t>
  </si>
  <si>
    <t>บ้านหินลับ</t>
  </si>
  <si>
    <t>บ้านโคกผักขะ</t>
  </si>
  <si>
    <t>ดอนทอง</t>
  </si>
  <si>
    <t>หนองปลาไหล</t>
  </si>
  <si>
    <t>คชสิทธิ์</t>
  </si>
  <si>
    <t>เขาดินพัฒนา</t>
  </si>
  <si>
    <t>น้ำโสม</t>
  </si>
  <si>
    <t>ศรีธาตุ</t>
  </si>
  <si>
    <t>วังสามหมอ</t>
  </si>
  <si>
    <t>ไชยวาน</t>
  </si>
  <si>
    <t>กุดจับ</t>
  </si>
  <si>
    <t>กุมภวาปี</t>
  </si>
  <si>
    <t>โนนสะอาด</t>
  </si>
  <si>
    <t>หนองวัวซอ</t>
  </si>
  <si>
    <t>หนองหาน</t>
  </si>
  <si>
    <t>หนองน้ำขุ่น</t>
  </si>
  <si>
    <t>ราษฎร์สมบูรณ์</t>
  </si>
  <si>
    <t>ผัง 2</t>
  </si>
  <si>
    <t>หนองแดง</t>
  </si>
  <si>
    <t>ทมป่าข่า</t>
  </si>
  <si>
    <t>หนองแซงสร้อย</t>
  </si>
  <si>
    <t>ม่วง</t>
  </si>
  <si>
    <t>บ้านหยวก</t>
  </si>
  <si>
    <t>ตาดทอง</t>
  </si>
  <si>
    <t>คำโคกสูง</t>
  </si>
  <si>
    <t>ขอนยูง</t>
  </si>
  <si>
    <t>ส่อน</t>
  </si>
  <si>
    <t>ทมนางาม</t>
  </si>
  <si>
    <t>น้ำพ่น</t>
  </si>
  <si>
    <t>กู่แก้ว</t>
  </si>
  <si>
    <t>ทุ่งฝน</t>
  </si>
  <si>
    <t>สร้างคอม</t>
  </si>
  <si>
    <t>นาหว้า</t>
  </si>
  <si>
    <t>ศรีสงคราม</t>
  </si>
  <si>
    <t>นาทม</t>
  </si>
  <si>
    <t>ปง</t>
  </si>
  <si>
    <t>เชียงม่วน</t>
  </si>
  <si>
    <t>ดอกคำใต้</t>
  </si>
  <si>
    <t>ภูกามยาว</t>
  </si>
  <si>
    <t>บ้านห้วยสิงห์</t>
  </si>
  <si>
    <t>บ้านมาง</t>
  </si>
  <si>
    <t>แม่อิง</t>
  </si>
  <si>
    <t>เมืองสุโขทัย</t>
  </si>
  <si>
    <t>บ้านบางกระบาน</t>
  </si>
  <si>
    <t>สวรรคโลก</t>
  </si>
  <si>
    <t>บ้านหัวเขา</t>
  </si>
  <si>
    <t>คลองยาง</t>
  </si>
  <si>
    <t>กงไกรลาศ</t>
  </si>
  <si>
    <t>บ้านโคกมะตูม</t>
  </si>
  <si>
    <t>กกเรต</t>
  </si>
  <si>
    <t>บางระกำ</t>
  </si>
  <si>
    <t>ชาติตระการ</t>
  </si>
  <si>
    <t>เนินมะปราง</t>
  </si>
  <si>
    <t>วัดโบสถ์</t>
  </si>
  <si>
    <t>บ้านวังใหญ่</t>
  </si>
  <si>
    <t>บ้านปากรอง</t>
  </si>
  <si>
    <t>บ้านลำภาศ</t>
  </si>
  <si>
    <t>บ้านหนองยาง</t>
  </si>
  <si>
    <t>วังอิทก</t>
  </si>
  <si>
    <t>บ้านมุง</t>
  </si>
  <si>
    <t>ตะโหมด</t>
  </si>
  <si>
    <t>ศรีนครินทร์</t>
  </si>
  <si>
    <t>บ้านฝาง</t>
  </si>
  <si>
    <t>สร้างแก้ว</t>
  </si>
  <si>
    <t>โนนฆ้อง</t>
  </si>
  <si>
    <t>อุบลรัตน์</t>
  </si>
  <si>
    <t>กระนวน</t>
  </si>
  <si>
    <t>หนองกุงใหญ่</t>
  </si>
  <si>
    <t>ห้วยเตย</t>
  </si>
  <si>
    <t>ภูเวียง</t>
  </si>
  <si>
    <t>หนองกุงธนสาร</t>
  </si>
  <si>
    <t>หนองนาคำ</t>
  </si>
  <si>
    <t>กุดธาต</t>
  </si>
  <si>
    <t>กุดธาตุ</t>
  </si>
  <si>
    <t>เวียงเก่า</t>
  </si>
  <si>
    <t>โนนสวรรค์</t>
  </si>
  <si>
    <t>เมืองเก่าพัฒนา</t>
  </si>
  <si>
    <t>มัญจาคีรี</t>
  </si>
  <si>
    <t>ขาม</t>
  </si>
  <si>
    <t>สวนหม่อน</t>
  </si>
  <si>
    <t>บ้านแฮด</t>
  </si>
  <si>
    <t>หนองมะเขือ</t>
  </si>
  <si>
    <t>โคกสำราญ</t>
  </si>
  <si>
    <t>โคกโพธิ์ไชย</t>
  </si>
  <si>
    <t>มูลนาค</t>
  </si>
  <si>
    <t>โพธิ์ไชย</t>
  </si>
  <si>
    <t>หนองสองห้อง</t>
  </si>
  <si>
    <t>หนองเสียว</t>
  </si>
  <si>
    <t>วังหิน</t>
  </si>
  <si>
    <t>แวงน้อย</t>
  </si>
  <si>
    <t>โนนงิ้ว</t>
  </si>
  <si>
    <t>ทางขวาง</t>
  </si>
  <si>
    <t>แวงใหญ่</t>
  </si>
  <si>
    <t>คอนฉิม</t>
  </si>
  <si>
    <t>เปือยน้อย</t>
  </si>
  <si>
    <t>ขามป้อม</t>
  </si>
  <si>
    <t>เปื่อยใหญ่</t>
  </si>
  <si>
    <t>กองก๋อย</t>
  </si>
  <si>
    <t>เมืองแม่ฮ่องสอน</t>
  </si>
  <si>
    <t>ปางมะผ้า</t>
  </si>
  <si>
    <t>สบเมย</t>
  </si>
  <si>
    <t>น้ำกัด</t>
  </si>
  <si>
    <t>ห้วยผา</t>
  </si>
  <si>
    <t>ป่าพะยอม</t>
  </si>
  <si>
    <t>เขาชัยสน</t>
  </si>
  <si>
    <t>ศรีบรรพต</t>
  </si>
  <si>
    <t>บ้านทุ่งสบาย</t>
  </si>
  <si>
    <t>ลำสินธุ์</t>
  </si>
  <si>
    <t>เกาะเต่า</t>
  </si>
  <si>
    <t>หานโพธิ์</t>
  </si>
  <si>
    <t>ตะแพน</t>
  </si>
  <si>
    <t>เกาะสมุย</t>
  </si>
  <si>
    <t>ชัยบุรี</t>
  </si>
  <si>
    <t>บ้านตาขุน</t>
  </si>
  <si>
    <t>วิภาวดี</t>
  </si>
  <si>
    <t>ท่าฉาง</t>
  </si>
  <si>
    <t>บ้านแม่น้ำ</t>
  </si>
  <si>
    <t>บ้านคลองหมวย</t>
  </si>
  <si>
    <t>บ้านหนำวัว</t>
  </si>
  <si>
    <t>บ้านคลองขุด</t>
  </si>
  <si>
    <t>บ้านห้วยครก</t>
  </si>
  <si>
    <t>บ้านปากชวดเหนือ</t>
  </si>
  <si>
    <t>บ้านแก่นมะพร้าว</t>
  </si>
  <si>
    <t>คลองวัว</t>
  </si>
  <si>
    <t>แม่น้ำ</t>
  </si>
  <si>
    <t>พะแสง</t>
  </si>
  <si>
    <t>ตะกุกใต้</t>
  </si>
  <si>
    <t>ท่าเคย</t>
  </si>
  <si>
    <t>ท่าตูม</t>
  </si>
  <si>
    <t>สังขะ</t>
  </si>
  <si>
    <t>ศีขรภูมิ</t>
  </si>
  <si>
    <t>รัตนบุรี</t>
  </si>
  <si>
    <t>ชุมพลบุรี</t>
  </si>
  <si>
    <t>จอมพระ</t>
  </si>
  <si>
    <t>บัวเชด</t>
  </si>
  <si>
    <t>ศรีณรงค์</t>
  </si>
  <si>
    <t>บะ</t>
  </si>
  <si>
    <t>ลำพุก</t>
  </si>
  <si>
    <t>ห้วยสิงห์</t>
  </si>
  <si>
    <t>หนองแรต</t>
  </si>
  <si>
    <t>ดินแดง</t>
  </si>
  <si>
    <t>บ่อแก</t>
  </si>
  <si>
    <t>โสนน้อย</t>
  </si>
  <si>
    <t>ตาเบา</t>
  </si>
  <si>
    <t>ตาตุม</t>
  </si>
  <si>
    <t>ขวาวใหญ่</t>
  </si>
  <si>
    <t>หนองบัวบาน</t>
  </si>
  <si>
    <t>นาหนองไผ่</t>
  </si>
  <si>
    <t>หนองสนิท</t>
  </si>
  <si>
    <t>จรัส</t>
  </si>
  <si>
    <t>ณรงค์</t>
  </si>
  <si>
    <t>นาเลา</t>
  </si>
  <si>
    <t>พงษ์</t>
  </si>
  <si>
    <t>บ้านคลองซอยที่ 11</t>
  </si>
  <si>
    <t>บึงทองหลาง</t>
  </si>
  <si>
    <t>ลำลูกกา</t>
  </si>
  <si>
    <t>ธัญบุรี</t>
  </si>
  <si>
    <t>เมืองปทุมธานี</t>
  </si>
  <si>
    <t>บ้านแถวคลอง</t>
  </si>
  <si>
    <t>พลิ้ว</t>
  </si>
  <si>
    <t>เมืองตราด</t>
  </si>
  <si>
    <t>คลองใหญ่</t>
  </si>
  <si>
    <t>บ่อไร่</t>
  </si>
  <si>
    <t>บ้านคลองพลุ</t>
  </si>
  <si>
    <t>บ้านสระใหญ่</t>
  </si>
  <si>
    <t>แหลมกลัด</t>
  </si>
  <si>
    <t>ไม้รูด</t>
  </si>
  <si>
    <t>นนทรี</t>
  </si>
  <si>
    <t>ปลายพระยา</t>
  </si>
  <si>
    <t>เหนือคลอง</t>
  </si>
  <si>
    <t>เกาะลันตา</t>
  </si>
  <si>
    <t>เมืองกระบี่</t>
  </si>
  <si>
    <t>ลำทับ</t>
  </si>
  <si>
    <t>บางโสก</t>
  </si>
  <si>
    <t>คลองแรด</t>
  </si>
  <si>
    <t>เขาตั้ง</t>
  </si>
  <si>
    <t>ควนยาว</t>
  </si>
  <si>
    <t>เขาต่อ</t>
  </si>
  <si>
    <t>คลองขนาน</t>
  </si>
  <si>
    <t>กระบี่น้อย</t>
  </si>
  <si>
    <t>เบตง</t>
  </si>
  <si>
    <t>ยะหา</t>
  </si>
  <si>
    <t>รามัน</t>
  </si>
  <si>
    <t>นอก</t>
  </si>
  <si>
    <t>เกาะ</t>
  </si>
  <si>
    <t>สะเอะ</t>
  </si>
  <si>
    <t>อัยเยอร์แวง</t>
  </si>
  <si>
    <t>ตาชี</t>
  </si>
  <si>
    <t>ท่าธง</t>
  </si>
  <si>
    <t>วัดไทรย์</t>
  </si>
  <si>
    <t>ตากฟ้า</t>
  </si>
  <si>
    <t>ชอนกระพงษ์</t>
  </si>
  <si>
    <t>สุขสำราญ</t>
  </si>
  <si>
    <t>ตาคลี</t>
  </si>
  <si>
    <t>ไพศาลี</t>
  </si>
  <si>
    <t>ปางสวรรค์</t>
  </si>
  <si>
    <t>ชุมตาบง</t>
  </si>
  <si>
    <t>บ้านทุ่งแฝก</t>
  </si>
  <si>
    <t>สำโรงชัย</t>
  </si>
  <si>
    <t>แม่เปิน</t>
  </si>
  <si>
    <t>บ้านคลองค่าย</t>
  </si>
  <si>
    <t>หัวถนน</t>
  </si>
  <si>
    <t>เก้าเลี้ยว</t>
  </si>
  <si>
    <t>หาดเสลา</t>
  </si>
  <si>
    <t>เขาดิน</t>
  </si>
  <si>
    <t>เกาะกูด</t>
  </si>
  <si>
    <t>บ้านท่าเรือ</t>
  </si>
  <si>
    <t>บ้านสามผง</t>
  </si>
  <si>
    <t>สามผง</t>
  </si>
  <si>
    <t>บ้านโนนสะอาด</t>
  </si>
  <si>
    <t>หนองซน</t>
  </si>
  <si>
    <t>บางกรวย</t>
  </si>
  <si>
    <t>ปากเกร็ด</t>
  </si>
  <si>
    <t>ไชโย</t>
  </si>
  <si>
    <t>ป่าโมก</t>
  </si>
  <si>
    <t>สามโก้</t>
  </si>
  <si>
    <t>บางบ่อ</t>
  </si>
  <si>
    <t>บางเสาธง</t>
  </si>
  <si>
    <t>เมืองสระแก้ว</t>
  </si>
  <si>
    <t>เขาฉกรรจ์</t>
  </si>
  <si>
    <t>คลองหาด</t>
  </si>
  <si>
    <t>อรัญประเทศ</t>
  </si>
  <si>
    <t>แก่งกระจาน</t>
  </si>
  <si>
    <t>ชะอำ</t>
  </si>
  <si>
    <t>บ้านแหลม</t>
  </si>
  <si>
    <t>หนองหญ้าปล้อง</t>
  </si>
  <si>
    <t>ปะเหลียน</t>
  </si>
  <si>
    <t>รัษฎา</t>
  </si>
  <si>
    <t>หาดสำราญ</t>
  </si>
  <si>
    <t>นาโยง</t>
  </si>
  <si>
    <t>เมืองพังงา</t>
  </si>
  <si>
    <t>เกาะยาว</t>
  </si>
  <si>
    <t>ทับปุด</t>
  </si>
  <si>
    <t>กะพ้อ</t>
  </si>
  <si>
    <t>ทุ่งยางแดง</t>
  </si>
  <si>
    <t>มายอ</t>
  </si>
  <si>
    <t>ยะรัง</t>
  </si>
  <si>
    <t>ดอนสัก</t>
  </si>
  <si>
    <t>เกาะพะงัน</t>
  </si>
  <si>
    <t>เมืองลำพูน</t>
  </si>
  <si>
    <t>ป่าซาง</t>
  </si>
  <si>
    <t>บ้านธิ</t>
  </si>
  <si>
    <t>เวียงหนองล่อง</t>
  </si>
  <si>
    <t>บ้านห้วยไผ่</t>
  </si>
  <si>
    <t>ห้วยไผ่</t>
  </si>
  <si>
    <t>บ้านจันทัย</t>
  </si>
  <si>
    <t>วาริน</t>
  </si>
  <si>
    <t>ศาลากุล</t>
  </si>
  <si>
    <t>เกาะเกร็ด</t>
  </si>
  <si>
    <t>คลองวัดสัก</t>
  </si>
  <si>
    <t>บางขนุน</t>
  </si>
  <si>
    <t>บ้านวัดเปร็ง</t>
  </si>
  <si>
    <t>เปร็ง</t>
  </si>
  <si>
    <t>บ้านคลองสกัด 50</t>
  </si>
  <si>
    <t>บ้านสันทรายก้อม</t>
  </si>
  <si>
    <t>ขัวมุง</t>
  </si>
  <si>
    <t>บ้านกลางเหนือ</t>
  </si>
  <si>
    <t>ควนเมา</t>
  </si>
  <si>
    <t>บ้านลิพัง</t>
  </si>
  <si>
    <t>ลิพัง</t>
  </si>
  <si>
    <t>บ้านนาเกาะสัก</t>
  </si>
  <si>
    <t>บ้าหวี</t>
  </si>
  <si>
    <t>บ้านวังถ้ำ</t>
  </si>
  <si>
    <t>นาหมื่นศรี</t>
  </si>
  <si>
    <t>บ้านวิหารแดง</t>
  </si>
  <si>
    <t>โรงช้าง</t>
  </si>
  <si>
    <t xml:space="preserve">บ้านสามขาว </t>
  </si>
  <si>
    <t>อบทม</t>
  </si>
  <si>
    <t>บึงยี่โถ</t>
  </si>
  <si>
    <t>บ้านตรัง</t>
  </si>
  <si>
    <t>บ้านบือจะ</t>
  </si>
  <si>
    <t>พิเทน</t>
  </si>
  <si>
    <t>ตะโละดือรามัน</t>
  </si>
  <si>
    <t>ปากแพรก</t>
  </si>
  <si>
    <t>บ้านเกาะขามใหญ่</t>
  </si>
  <si>
    <t>ท่าเทววงษ์</t>
  </si>
  <si>
    <t>บ้านดงตากิต</t>
  </si>
  <si>
    <t>บ้านนาบัว</t>
  </si>
  <si>
    <t>บางแก้ว</t>
  </si>
  <si>
    <t>บ้านบางเกตุ</t>
  </si>
  <si>
    <t>บางเก่า</t>
  </si>
  <si>
    <t>บ้านป่าเด็งเหนือ</t>
  </si>
  <si>
    <t>ป่าเด็ง</t>
  </si>
  <si>
    <t>บ้าน......</t>
  </si>
  <si>
    <t>บ้านต้นทุเรียน</t>
  </si>
  <si>
    <t>บ้านแก้ง</t>
  </si>
  <si>
    <t>บ้านสุขสำราญ</t>
  </si>
  <si>
    <t>เขาสามสิบ</t>
  </si>
  <si>
    <t>บ้านไทรเดี่ยว</t>
  </si>
  <si>
    <t>ไทรทอง</t>
  </si>
  <si>
    <t>บ้านโสนน้อย</t>
  </si>
  <si>
    <t>ท่าข้าม</t>
  </si>
  <si>
    <t>ดอนแคน</t>
  </si>
  <si>
    <t>บ้านทุ่งพัฒนา</t>
  </si>
  <si>
    <t>นามั่ง</t>
  </si>
  <si>
    <t>ค้อใหญ่</t>
  </si>
  <si>
    <t>บ้านยวด</t>
  </si>
  <si>
    <t>บางเตยใต้</t>
  </si>
  <si>
    <t>บางเตย</t>
  </si>
  <si>
    <t>บ้านคลองบอน</t>
  </si>
  <si>
    <t>เกาะยาวใหญ่</t>
  </si>
  <si>
    <t>บ้านคลองจูด</t>
  </si>
  <si>
    <t>มะรุ่ย</t>
  </si>
  <si>
    <t xml:space="preserve">บ้านกลาง </t>
  </si>
  <si>
    <t>คลองตำหรุ</t>
  </si>
  <si>
    <t>ใหม่จตุจักร</t>
  </si>
  <si>
    <t>ป่ารกฟ้า</t>
  </si>
  <si>
    <t>น้ำดิบ</t>
  </si>
  <si>
    <t>ห้วยยาบ</t>
  </si>
  <si>
    <t>หนองยวง</t>
  </si>
  <si>
    <t>ห้วยหม้าย</t>
  </si>
  <si>
    <t>สอง</t>
  </si>
  <si>
    <t>หนองแก</t>
  </si>
  <si>
    <t>ห้วยสามพาด</t>
  </si>
  <si>
    <t>บ้านหัวสระ</t>
  </si>
  <si>
    <t>บ้านอ่าง</t>
  </si>
  <si>
    <t>สุขสมบูรณ์</t>
  </si>
  <si>
    <t>เก่าขาม</t>
  </si>
  <si>
    <t>ค่ายบางระจัน</t>
  </si>
  <si>
    <t>หนองฉาง</t>
  </si>
  <si>
    <t>หนองไม้</t>
  </si>
  <si>
    <t>อุทัยเก่า</t>
  </si>
  <si>
    <t>บ้านหนองเทา</t>
  </si>
  <si>
    <t>ตะดอบ</t>
  </si>
  <si>
    <t>กันทรลักษณ์</t>
  </si>
  <si>
    <t>ชำ</t>
  </si>
  <si>
    <t>เขาดินเหนือ</t>
  </si>
  <si>
    <t>ดอนแจง</t>
  </si>
  <si>
    <t>ศาลาขาว</t>
  </si>
  <si>
    <t>บางปลาม้า</t>
  </si>
  <si>
    <t>สังโฆ</t>
  </si>
  <si>
    <t>เมืองชลบุรี</t>
  </si>
  <si>
    <t>จำนวน</t>
  </si>
  <si>
    <t>รวม</t>
  </si>
  <si>
    <t>ทุ่งโพ</t>
  </si>
  <si>
    <t>บ้านชลประทาน</t>
  </si>
  <si>
    <t>หนองยาง</t>
  </si>
  <si>
    <t>บ้านหนองจิก</t>
  </si>
  <si>
    <t>ระบำ</t>
  </si>
  <si>
    <t>บ้านยางงาม</t>
  </si>
  <si>
    <t>ลานสัก</t>
  </si>
  <si>
    <t>โคกหม้อ</t>
  </si>
  <si>
    <t>บ้านโคกหม้อ</t>
  </si>
  <si>
    <t>หนองกลางดง</t>
  </si>
  <si>
    <t>บ้านดงพิกุล</t>
  </si>
  <si>
    <t>ทัพทัน</t>
  </si>
  <si>
    <t>หาดทนง</t>
  </si>
  <si>
    <t>บ้านหัวแหลม</t>
  </si>
  <si>
    <t>เมืองอุทัยธานี</t>
  </si>
  <si>
    <t>หนองหลุม</t>
  </si>
  <si>
    <t>บ้านห้วยห้าง</t>
  </si>
  <si>
    <t>วชิรบารมี</t>
  </si>
  <si>
    <t>วังงิ้วใต้</t>
  </si>
  <si>
    <t>ดงเจริญ</t>
  </si>
  <si>
    <t>บ้านห้วยตัดไม้</t>
  </si>
  <si>
    <t>วังทรายพูน</t>
  </si>
  <si>
    <t>เนินสว่าง</t>
  </si>
  <si>
    <t>บ้านเนินขวาง</t>
  </si>
  <si>
    <t>โพธิ์ประทับช้าง</t>
  </si>
  <si>
    <t>ดงตะขบ</t>
  </si>
  <si>
    <t>บ้านดงตะขบ</t>
  </si>
  <si>
    <t>ตะพานหิน</t>
  </si>
  <si>
    <t>บ้านวังทับยา</t>
  </si>
  <si>
    <t>เมืองพิจิตร</t>
  </si>
  <si>
    <t>วังบ่อ</t>
  </si>
  <si>
    <t>บ้านเวฬุวัน</t>
  </si>
  <si>
    <t>ห้วยน้ำหอม</t>
  </si>
  <si>
    <t>ลาดยาว</t>
  </si>
  <si>
    <t>เขาชนกัน</t>
  </si>
  <si>
    <t>แม่วงก์</t>
  </si>
  <si>
    <t>นิคมเขาบ่อแก้ว</t>
  </si>
  <si>
    <t>พยุหะคีรี</t>
  </si>
  <si>
    <t>บรรพตพิสัย</t>
  </si>
  <si>
    <t>ทับกฤษใต้</t>
  </si>
  <si>
    <t>บ้านคลองสนวน</t>
  </si>
  <si>
    <t>ชุมแสง</t>
  </si>
  <si>
    <t>เนินกว้าว</t>
  </si>
  <si>
    <t>บ้านบ่อพลับ</t>
  </si>
  <si>
    <t>โกรกพระ</t>
  </si>
  <si>
    <t>เมืองนครสวรรค์</t>
  </si>
  <si>
    <t>เพชรชมภู</t>
  </si>
  <si>
    <t>บ้านเกาะรากเสียดใน</t>
  </si>
  <si>
    <t>โกสัมพีนคร</t>
  </si>
  <si>
    <t>เทพนิมิตร</t>
  </si>
  <si>
    <t>บ้านวังเจ้า</t>
  </si>
  <si>
    <t>บึงสามัคคี</t>
  </si>
  <si>
    <t>บ้านไผ่ยาวสามัคคี</t>
  </si>
  <si>
    <t>ปางศิลาทอง</t>
  </si>
  <si>
    <t>ทุ่งทราย</t>
  </si>
  <si>
    <t>บ้านหนองนกชุม</t>
  </si>
  <si>
    <t>ทรายทองวัฒนา</t>
  </si>
  <si>
    <t>บ้านหนองกระทุ่ม</t>
  </si>
  <si>
    <t>คลองขลุง</t>
  </si>
  <si>
    <t>ตำบลอ่างทอง</t>
  </si>
  <si>
    <t>เมืองกำแพงเพชร</t>
  </si>
  <si>
    <t>นานกกก</t>
  </si>
  <si>
    <t>บ้านชายเขาบก</t>
  </si>
  <si>
    <t>ลับแล</t>
  </si>
  <si>
    <t>บ้านเสี้ยว</t>
  </si>
  <si>
    <t>บ้านหัวทุ่ง</t>
  </si>
  <si>
    <t>ฟากท่า</t>
  </si>
  <si>
    <t>แสนตอ</t>
  </si>
  <si>
    <t>บ้านห้วยไคร้</t>
  </si>
  <si>
    <t>น้ำปาด</t>
  </si>
  <si>
    <t>จริม</t>
  </si>
  <si>
    <t>บ้านดงงาม</t>
  </si>
  <si>
    <t>ท่าปลา</t>
  </si>
  <si>
    <t>ผักขวง</t>
  </si>
  <si>
    <t>บ้านน้ำหมีน้อย</t>
  </si>
  <si>
    <t>ทองแสนขัน</t>
  </si>
  <si>
    <t>หาดกรวด</t>
  </si>
  <si>
    <t>บ้านบุ่งจิก</t>
  </si>
  <si>
    <t>เมืองอุตรดิตถ์</t>
  </si>
  <si>
    <t>เกาะตาเลี้ยง</t>
  </si>
  <si>
    <t>บ้านหนองโสน</t>
  </si>
  <si>
    <t>ศรีสำโรง</t>
  </si>
  <si>
    <t>บ้านแก่งใต้</t>
  </si>
  <si>
    <t>ศรีสัชนาลัย</t>
  </si>
  <si>
    <t>คลองมะพลับ</t>
  </si>
  <si>
    <t>บ้านบึงพระยอด</t>
  </si>
  <si>
    <t>ศรีนคร</t>
  </si>
  <si>
    <t>วังลึก</t>
  </si>
  <si>
    <t>บ้านหนองสองตอน</t>
  </si>
  <si>
    <t>บ้านด่านลานหอย</t>
  </si>
  <si>
    <t>กลางดง</t>
  </si>
  <si>
    <t>บ้านเชิงผา</t>
  </si>
  <si>
    <t>ทุ่งเสลี่ยม</t>
  </si>
  <si>
    <t>นาเชิงคีรี</t>
  </si>
  <si>
    <t>บ้านนาเค้าหมู</t>
  </si>
  <si>
    <t>คีรีมาศ</t>
  </si>
  <si>
    <t>วัดป่า</t>
  </si>
  <si>
    <t>บ้านสักงอย</t>
  </si>
  <si>
    <t>หล่มสัก</t>
  </si>
  <si>
    <t>ห้วยโป่ง</t>
  </si>
  <si>
    <t>ท่าแดง</t>
  </si>
  <si>
    <t>หนองไผ่</t>
  </si>
  <si>
    <t>พุเตย</t>
  </si>
  <si>
    <t>บ้านหนองคล้า</t>
  </si>
  <si>
    <t>วิเชียรบุรี</t>
  </si>
  <si>
    <t>บึงสามพัน</t>
  </si>
  <si>
    <t>บ้านทรัพย์เกษตร</t>
  </si>
  <si>
    <t>แคมป์สน</t>
  </si>
  <si>
    <t>เขาค้อ</t>
  </si>
  <si>
    <t>วังชมภู</t>
  </si>
  <si>
    <t>บ้านยาวีใต้</t>
  </si>
  <si>
    <t>เมืองเพชรบูรณ์</t>
  </si>
  <si>
    <t>วังนกแอ่น</t>
  </si>
  <si>
    <t>บ้านปากน้ำปอย</t>
  </si>
  <si>
    <t>วังทอง</t>
  </si>
  <si>
    <t>บ้านวังมะสระ</t>
  </si>
  <si>
    <t>ศรีภิรมย์</t>
  </si>
  <si>
    <t>บ้านคลองมะแพลบ</t>
  </si>
  <si>
    <t>บ้านท่าช้าง</t>
  </si>
  <si>
    <t>พรหมพิราม</t>
  </si>
  <si>
    <t>นครป่าหมาก</t>
  </si>
  <si>
    <t>บ้านดงพะยอม</t>
  </si>
  <si>
    <t>บางกระทุ่ม</t>
  </si>
  <si>
    <t>เนินเพิ่ม</t>
  </si>
  <si>
    <t>บ้านโป่งกะเฌอ</t>
  </si>
  <si>
    <t>บ่อโพธิ์</t>
  </si>
  <si>
    <t>บ้านแก่งทุ่ง</t>
  </si>
  <si>
    <t>นครไทย</t>
  </si>
  <si>
    <t>สมอแข</t>
  </si>
  <si>
    <t>บ้านสมอแข</t>
  </si>
  <si>
    <t>เมืองพิษณุโลก</t>
  </si>
  <si>
    <t>แม่กาษา</t>
  </si>
  <si>
    <t>บ้านกื้ดหลวง</t>
  </si>
  <si>
    <t>พระธาตุผาแดง</t>
  </si>
  <si>
    <t>บ้างค้างภิบาล</t>
  </si>
  <si>
    <t>แม่สอด</t>
  </si>
  <si>
    <t>แม่สลิด</t>
  </si>
  <si>
    <t>บ้านแม่สลิด</t>
  </si>
  <si>
    <t>บ้านตาก</t>
  </si>
  <si>
    <t>โป่งแดง</t>
  </si>
  <si>
    <t>บ้านโป่งแดง</t>
  </si>
  <si>
    <t>วังประจบ</t>
  </si>
  <si>
    <t>บ้านสะแกเครือ</t>
  </si>
  <si>
    <t>เมืองตาก</t>
  </si>
  <si>
    <t>บ้านเหล่าเหนือ</t>
  </si>
  <si>
    <t>สูงเม่น</t>
  </si>
  <si>
    <t>ตำหนักธรรม</t>
  </si>
  <si>
    <t>บ้านสะเลียมเหนือ</t>
  </si>
  <si>
    <t>หนองม่วงไข่</t>
  </si>
  <si>
    <t>1 (2)</t>
  </si>
  <si>
    <t>บ้านนาตุ้ม</t>
  </si>
  <si>
    <t>ลอง</t>
  </si>
  <si>
    <t>บ้านเวียง</t>
  </si>
  <si>
    <t>บ้านนาฝาย</t>
  </si>
  <si>
    <t>ร้องกวาง</t>
  </si>
  <si>
    <t>นาจักร</t>
  </si>
  <si>
    <t>บ้านนาจักร</t>
  </si>
  <si>
    <t>เมืองแพร่</t>
  </si>
  <si>
    <t>บ้านป่าสัก 2</t>
  </si>
  <si>
    <t>ภูซาง</t>
  </si>
  <si>
    <t>เจริญราษฎร์</t>
  </si>
  <si>
    <t>บ้านต้นผึ้ง</t>
  </si>
  <si>
    <t>แม่ใจ</t>
  </si>
  <si>
    <t>บ้านสันปูเลย</t>
  </si>
  <si>
    <t>หย่วน</t>
  </si>
  <si>
    <t>บ้านแดนเมือง</t>
  </si>
  <si>
    <t>เชียงคำ</t>
  </si>
  <si>
    <t>ห้วยยางขาม</t>
  </si>
  <si>
    <t>บ้านห้วยยางขามใหญ่</t>
  </si>
  <si>
    <t>จุน</t>
  </si>
  <si>
    <t>แม่ใส</t>
  </si>
  <si>
    <t>บ้านแม่ใสกลาง</t>
  </si>
  <si>
    <t>เมืองพะเยา</t>
  </si>
  <si>
    <t>ฝายแก้ว</t>
  </si>
  <si>
    <t>บ้านปัวชัย</t>
  </si>
  <si>
    <t>ภูเพียง</t>
  </si>
  <si>
    <t>น้ำพาง</t>
  </si>
  <si>
    <t>8 (4)</t>
  </si>
  <si>
    <t>บ้านน้ำพาง</t>
  </si>
  <si>
    <t>แม่จริม</t>
  </si>
  <si>
    <t>อวน</t>
  </si>
  <si>
    <t>บ้านดอนน้ำยาว</t>
  </si>
  <si>
    <t>ปัว</t>
  </si>
  <si>
    <t>สวด</t>
  </si>
  <si>
    <t>บ้านดอน</t>
  </si>
  <si>
    <t>ศรีษะเกษ</t>
  </si>
  <si>
    <t>บ้านน้ำหก</t>
  </si>
  <si>
    <t>นาน้อย</t>
  </si>
  <si>
    <t>บ้านซาววา</t>
  </si>
  <si>
    <t>เชียงกลาง</t>
  </si>
  <si>
    <t>บ่อสวก</t>
  </si>
  <si>
    <t>บ้านเชียงยืน</t>
  </si>
  <si>
    <t>เมืองน่าน</t>
  </si>
  <si>
    <t>ใหม่พัฒนา</t>
  </si>
  <si>
    <t>ป่าก่อดำ</t>
  </si>
  <si>
    <t>บ้านหนองบัว</t>
  </si>
  <si>
    <t>แม่ลาว</t>
  </si>
  <si>
    <t>เวียงป่าเป้า</t>
  </si>
  <si>
    <t>แม่สรวย</t>
  </si>
  <si>
    <t>จอมสวรรค์</t>
  </si>
  <si>
    <t>แม่จัน</t>
  </si>
  <si>
    <t>สันกลาง</t>
  </si>
  <si>
    <t>บ้านป่าเปา</t>
  </si>
  <si>
    <t>พาน</t>
  </si>
  <si>
    <t>บ้านสันกอง</t>
  </si>
  <si>
    <t>แม่ลอย</t>
  </si>
  <si>
    <t>บ้านเกี๋ยงลุ่ม</t>
  </si>
  <si>
    <t>เทิง</t>
  </si>
  <si>
    <t>ห้วยสัก</t>
  </si>
  <si>
    <t>บ้านหัวดง</t>
  </si>
  <si>
    <t>เมืองเชียงราย</t>
  </si>
  <si>
    <t>ป่าไผ่</t>
  </si>
  <si>
    <t>ลี้</t>
  </si>
  <si>
    <t>ทาปลาดุก</t>
  </si>
  <si>
    <t>บ้านทาป่าเปา</t>
  </si>
  <si>
    <t>แม่ทา</t>
  </si>
  <si>
    <t>เหล่ายาว</t>
  </si>
  <si>
    <t>บ้านท้องฝาย</t>
  </si>
  <si>
    <t>บ้านโฮ่ง</t>
  </si>
  <si>
    <t>ตะเคียนปม</t>
  </si>
  <si>
    <t>บ้านทุ่งข้าวหาง</t>
  </si>
  <si>
    <t>ทุ่งหัวช้าง</t>
  </si>
  <si>
    <t>หนองหล่ม</t>
  </si>
  <si>
    <t>บ้านป่าไคร้</t>
  </si>
  <si>
    <t>ห้างฉัตร</t>
  </si>
  <si>
    <t>เสริมกลาง</t>
  </si>
  <si>
    <t>บ้านเหล่ายาว</t>
  </si>
  <si>
    <t>เสริมงาม</t>
  </si>
  <si>
    <t>วังแก้ว</t>
  </si>
  <si>
    <t>บ้านค่ายวัง</t>
  </si>
  <si>
    <t>บ้านขอ</t>
  </si>
  <si>
    <t>บ้านแม่กองปิน</t>
  </si>
  <si>
    <t>เมืองปาน</t>
  </si>
  <si>
    <t>เมืองลำปาง</t>
  </si>
  <si>
    <t>แม่สะเรียง</t>
  </si>
  <si>
    <t>บ้านหนองฝักหนาม</t>
  </si>
  <si>
    <t>แม่ลาน้อย</t>
  </si>
  <si>
    <t>บ้านสุขใจ</t>
  </si>
  <si>
    <t>แม่ฮี้</t>
  </si>
  <si>
    <t>บ้านแม่ฮี้</t>
  </si>
  <si>
    <t>ปาย</t>
  </si>
  <si>
    <t>แม่เงา</t>
  </si>
  <si>
    <t>ขุนยวม</t>
  </si>
  <si>
    <t>น้ำแพร่</t>
  </si>
  <si>
    <t>บ้านแสนตอ</t>
  </si>
  <si>
    <t>หางดง</t>
  </si>
  <si>
    <t>บ้านกลาง</t>
  </si>
  <si>
    <t>บ้านสันกอเก็ต</t>
  </si>
  <si>
    <t>สันป่าตอง</t>
  </si>
  <si>
    <t>บ้านหม้อ</t>
  </si>
  <si>
    <t>แม่แฝก</t>
  </si>
  <si>
    <t>บ้านหนองมะจับ</t>
  </si>
  <si>
    <t>สันทราย</t>
  </si>
  <si>
    <t>เมืองแหง</t>
  </si>
  <si>
    <t>บ้านป่าไผ่</t>
  </si>
  <si>
    <t>เวียงแหง</t>
  </si>
  <si>
    <t>แม่สาว</t>
  </si>
  <si>
    <t>บ้านแม่ฮ่าง</t>
  </si>
  <si>
    <t>แม่อาย</t>
  </si>
  <si>
    <t>ดอนเปา</t>
  </si>
  <si>
    <t>บ้านห้วยแก้ว</t>
  </si>
  <si>
    <t>แม่วาง</t>
  </si>
  <si>
    <t>สะลวง</t>
  </si>
  <si>
    <t>บ้านสะลวงใน</t>
  </si>
  <si>
    <t>แม่ริม</t>
  </si>
  <si>
    <t>ป่าตุ้ม</t>
  </si>
  <si>
    <t>บ้านต้นรุง</t>
  </si>
  <si>
    <t>พร้าว</t>
  </si>
  <si>
    <t>แม่ข่า</t>
  </si>
  <si>
    <t>บ้านสันป่าไหน่</t>
  </si>
  <si>
    <t>ฝาง</t>
  </si>
  <si>
    <t>แม่นะ</t>
  </si>
  <si>
    <t>เชียงดาว</t>
  </si>
  <si>
    <t>ระเวียง</t>
  </si>
  <si>
    <t xml:space="preserve">บ้านม่วงหวาน </t>
  </si>
  <si>
    <t>โนนนารายณ์</t>
  </si>
  <si>
    <t>บึง</t>
  </si>
  <si>
    <t>บ้านบึงนคร</t>
  </si>
  <si>
    <t>เขวาสินรินทร์</t>
  </si>
  <si>
    <t>บ้านจีกแดก</t>
  </si>
  <si>
    <t>พนมดงรัก</t>
  </si>
  <si>
    <t>เกาะแก้ว</t>
  </si>
  <si>
    <t>บ้านตางมาง</t>
  </si>
  <si>
    <t>สำโรงทาบ</t>
  </si>
  <si>
    <t>สนม</t>
  </si>
  <si>
    <t>บ้านพลับ</t>
  </si>
  <si>
    <t>ลำดวน</t>
  </si>
  <si>
    <t>บ้านประดู่ทอง</t>
  </si>
  <si>
    <t>ด่าน</t>
  </si>
  <si>
    <t>บ้านโจรก</t>
  </si>
  <si>
    <t>กาบเชิง</t>
  </si>
  <si>
    <t>นอกเมือง</t>
  </si>
  <si>
    <t>บ้านปรือเกียน</t>
  </si>
  <si>
    <t>เมืองสุรินทร์</t>
  </si>
  <si>
    <t>โคกเหล็ก</t>
  </si>
  <si>
    <t>ห้วยราช</t>
  </si>
  <si>
    <t>บุกระสัง</t>
  </si>
  <si>
    <t>บ้านโคกหนองหิน</t>
  </si>
  <si>
    <t>หนองกี่</t>
  </si>
  <si>
    <t>บ้านท่าม่วงใหม่</t>
  </si>
  <si>
    <t>สตึก</t>
  </si>
  <si>
    <t>ผไทรินทร์</t>
  </si>
  <si>
    <t>หนองกระทิง</t>
  </si>
  <si>
    <t>บ้านสระแร่</t>
  </si>
  <si>
    <t>ลำปลายมาศ</t>
  </si>
  <si>
    <t>โคกว่าน</t>
  </si>
  <si>
    <t>บ้านหนองหมี</t>
  </si>
  <si>
    <t>ละหานทราย</t>
  </si>
  <si>
    <t>หายโศก</t>
  </si>
  <si>
    <t>พุทไธสง</t>
  </si>
  <si>
    <t>บ้านแดงใหญ่</t>
  </si>
  <si>
    <t>หูทำนบ</t>
  </si>
  <si>
    <t>บ้านสี่เหลี่ยมโนนทอง</t>
  </si>
  <si>
    <t>ปะคำ</t>
  </si>
  <si>
    <t>จรเข้มาก</t>
  </si>
  <si>
    <t>บ้านโคกเมือง</t>
  </si>
  <si>
    <t>ประโคนชัย</t>
  </si>
  <si>
    <t>กู่สวนแตง</t>
  </si>
  <si>
    <t>บ้านหนองเรือ</t>
  </si>
  <si>
    <t>บ้านใหม่ไชยพจน์</t>
  </si>
  <si>
    <t>จันดุม</t>
  </si>
  <si>
    <t>บ้านห้วยอุดม</t>
  </si>
  <si>
    <t>8,15</t>
  </si>
  <si>
    <t>บ้านม่วงหวาน-โคกเจริญ</t>
  </si>
  <si>
    <t>พลับพลาชัย</t>
  </si>
  <si>
    <t>ดงอีจาน</t>
  </si>
  <si>
    <t>บ้านหนองตาเฮียง</t>
  </si>
  <si>
    <t>โนนสุวรรณ</t>
  </si>
  <si>
    <t>หนองโบสถ์</t>
  </si>
  <si>
    <t>บ้านโคกพลวง</t>
  </si>
  <si>
    <t>ถนนหัก</t>
  </si>
  <si>
    <t>บ้านสนวน</t>
  </si>
  <si>
    <t>นางรอง</t>
  </si>
  <si>
    <t>บ้านคู</t>
  </si>
  <si>
    <t>บ้านดอนกลาง</t>
  </si>
  <si>
    <t>ละลวด</t>
  </si>
  <si>
    <t>ชำนิ</t>
  </si>
  <si>
    <t>สองชั้น</t>
  </si>
  <si>
    <t>บ้านจอม</t>
  </si>
  <si>
    <t>กระสัง</t>
  </si>
  <si>
    <t>สองห้อง</t>
  </si>
  <si>
    <t>บ้านสว่าง</t>
  </si>
  <si>
    <t>กลันทา</t>
  </si>
  <si>
    <t>บ้านร่องหมากน้อย</t>
  </si>
  <si>
    <t>เมืองบุรีรัมย์</t>
  </si>
  <si>
    <t>ลุงเขว้า</t>
  </si>
  <si>
    <t>บ้านหนองพยอม</t>
  </si>
  <si>
    <t>หนองบุญมาก</t>
  </si>
  <si>
    <t>ทับสวาย</t>
  </si>
  <si>
    <t>บ้านทับสวาย</t>
  </si>
  <si>
    <t>ห้วยแถลง</t>
  </si>
  <si>
    <t>สระตะเคียน</t>
  </si>
  <si>
    <t>เสิงสาง</t>
  </si>
  <si>
    <t>ระเริง</t>
  </si>
  <si>
    <t>บ้านไทรงาม</t>
  </si>
  <si>
    <t>วังน้ำเขียว</t>
  </si>
  <si>
    <t>โบสถ์</t>
  </si>
  <si>
    <t>บ้านหนองสาน</t>
  </si>
  <si>
    <t>พิมาย</t>
  </si>
  <si>
    <t>บ้านหนองเม็ก</t>
  </si>
  <si>
    <t>บัวใหญ่</t>
  </si>
  <si>
    <t>ด่านจาก</t>
  </si>
  <si>
    <t>บ้านโนนพุทรา</t>
  </si>
  <si>
    <t>โนนไทย</t>
  </si>
  <si>
    <t>ตะแบกบาน</t>
  </si>
  <si>
    <t>บ้านหนองโค</t>
  </si>
  <si>
    <t>ครบุรี</t>
  </si>
  <si>
    <t>บึงพะไล</t>
  </si>
  <si>
    <t>บ้านหัวบึง</t>
  </si>
  <si>
    <t>แก้งสนามนาง</t>
  </si>
  <si>
    <t>กวางโจน</t>
  </si>
  <si>
    <t>บ้านหนองปอแดง</t>
  </si>
  <si>
    <t>โคกสะอาด</t>
  </si>
  <si>
    <t>บ้านหนองไรไก่</t>
  </si>
  <si>
    <t>ภูเขียว</t>
  </si>
  <si>
    <t>โคกเพชรพัฒนา</t>
  </si>
  <si>
    <t>บ้านปากจาบ</t>
  </si>
  <si>
    <t>หัวทะเล</t>
  </si>
  <si>
    <t>บ้านหัวทะเล</t>
  </si>
  <si>
    <t>บำเหน็จณรงค์</t>
  </si>
  <si>
    <t>กะฮาด</t>
  </si>
  <si>
    <t>บ้านขี้เหล็ก</t>
  </si>
  <si>
    <t>เนินสง่า</t>
  </si>
  <si>
    <t>ส้มป่อย</t>
  </si>
  <si>
    <t>บ้านส้มป่อย</t>
  </si>
  <si>
    <t>จัตุรัส</t>
  </si>
  <si>
    <t>โนนคูณ</t>
  </si>
  <si>
    <t>บ้านโสก</t>
  </si>
  <si>
    <t>คอนสวรรค์</t>
  </si>
  <si>
    <t>นาฝาย</t>
  </si>
  <si>
    <t>บ้านช่อระกา</t>
  </si>
  <si>
    <t>เมืองชัยภูมิ</t>
  </si>
  <si>
    <t>ท่าเมือง</t>
  </si>
  <si>
    <t>บ้านยางกระเดา</t>
  </si>
  <si>
    <t>ดอนมดแดง</t>
  </si>
  <si>
    <t>พังเคน</t>
  </si>
  <si>
    <t>บ้านบ๋าหลวง</t>
  </si>
  <si>
    <t>นาตาล</t>
  </si>
  <si>
    <t>นาเยีย</t>
  </si>
  <si>
    <t>บ้านนาเยีย</t>
  </si>
  <si>
    <t>เมืองศรีไค</t>
  </si>
  <si>
    <t>บ้านศรีไคออก</t>
  </si>
  <si>
    <t>วารินชำราบ</t>
  </si>
  <si>
    <t>ยางโยภาพ</t>
  </si>
  <si>
    <t>บ้านยางโยภาพ</t>
  </si>
  <si>
    <t>ม่วงสามสิบ</t>
  </si>
  <si>
    <t>บ้านภูเวียง</t>
  </si>
  <si>
    <t>โพธิ์ไทร</t>
  </si>
  <si>
    <t>หนองอ้ม</t>
  </si>
  <si>
    <t>บ้านทองสวัสดิ์สดใสร่วมใจ</t>
  </si>
  <si>
    <t>ทุ่งศรีอุดม</t>
  </si>
  <si>
    <t>ขามเปี้ย</t>
  </si>
  <si>
    <t>บ้านดอนหมู</t>
  </si>
  <si>
    <t>เกษม</t>
  </si>
  <si>
    <t>บ้านหนองเอาะ-หนองสิม</t>
  </si>
  <si>
    <t>ตระการพืชผล</t>
  </si>
  <si>
    <t>แก้ง</t>
  </si>
  <si>
    <t>เดชอุดม</t>
  </si>
  <si>
    <t>ชีทวน</t>
  </si>
  <si>
    <t>บ้านหวาง</t>
  </si>
  <si>
    <t>เขื่องใน</t>
  </si>
  <si>
    <t>หัวเรือ</t>
  </si>
  <si>
    <t>บ้านหนองมุก</t>
  </si>
  <si>
    <t>เมืองอุบลราชธานี</t>
  </si>
  <si>
    <t>โพนเมืองน้อย</t>
  </si>
  <si>
    <t>บ้านขุมเหล็ก</t>
  </si>
  <si>
    <t>หัวตะพาน</t>
  </si>
  <si>
    <t>ไร่สีสุก</t>
  </si>
  <si>
    <t>บ้านไร่สีสุก</t>
  </si>
  <si>
    <t>เสนางคนิคม</t>
  </si>
  <si>
    <t>ห้วย</t>
  </si>
  <si>
    <t>บ้านนาผาง</t>
  </si>
  <si>
    <t>ลือ</t>
  </si>
  <si>
    <t>บ้านฤกดิ์อุดม</t>
  </si>
  <si>
    <t>ปทุมราชวงศา</t>
  </si>
  <si>
    <t>หนองมะแซว</t>
  </si>
  <si>
    <t>1,2,12</t>
  </si>
  <si>
    <t>บ้านหนองมะแซว</t>
  </si>
  <si>
    <t>เมืองอำนาจเจริญ</t>
  </si>
  <si>
    <t>ดวนใหญ่</t>
  </si>
  <si>
    <t>บ้านดวนใหญ่</t>
  </si>
  <si>
    <t>ดู่</t>
  </si>
  <si>
    <t>บ้านดอนม่วง</t>
  </si>
  <si>
    <t>ราษีไศล</t>
  </si>
  <si>
    <t>บ้านโนนคูณ</t>
  </si>
  <si>
    <t>ยางชุมน้อย</t>
  </si>
  <si>
    <t>โดด</t>
  </si>
  <si>
    <t>บ้านโนนหนองหว้า</t>
  </si>
  <si>
    <t>โพธิ์ศรีสุวรรณ</t>
  </si>
  <si>
    <t>เบญจลักษณ์</t>
  </si>
  <si>
    <t>บก</t>
  </si>
  <si>
    <t>บ้านหัวเหล่าเหนือ</t>
  </si>
  <si>
    <t>โสน</t>
  </si>
  <si>
    <t>บ้านอาวอย</t>
  </si>
  <si>
    <t>ขุขันธ์</t>
  </si>
  <si>
    <t>บัวน้อย</t>
  </si>
  <si>
    <t>บ้านพันลำ</t>
  </si>
  <si>
    <t>กันทรารมย์</t>
  </si>
  <si>
    <t>ภูเงิน</t>
  </si>
  <si>
    <t>บ้านป่าโมง</t>
  </si>
  <si>
    <t>น้ำคำ</t>
  </si>
  <si>
    <t>บ้านข้าวดอ</t>
  </si>
  <si>
    <t>เมืองศรีสะเกษ</t>
  </si>
  <si>
    <t>บ้านหวาย</t>
  </si>
  <si>
    <t>เลิงนกทา</t>
  </si>
  <si>
    <t>มหาชนะชัย</t>
  </si>
  <si>
    <t>ทรายมูล</t>
  </si>
  <si>
    <t>บ้านโคกยาว</t>
  </si>
  <si>
    <t>ย่อ</t>
  </si>
  <si>
    <t>บ้านคำกลาง</t>
  </si>
  <si>
    <t>คำเขื่อนแก้ว</t>
  </si>
  <si>
    <t>กุดชุม</t>
  </si>
  <si>
    <t>ขุมเงิน</t>
  </si>
  <si>
    <t>1,7</t>
  </si>
  <si>
    <t>บ้านขุมเงิน</t>
  </si>
  <si>
    <t>เมืองยโสธร</t>
  </si>
  <si>
    <t>บึงงาม</t>
  </si>
  <si>
    <t>บ้านมะบ้า</t>
  </si>
  <si>
    <t>ทุ่งเขาหลวง</t>
  </si>
  <si>
    <t>สระคู</t>
  </si>
  <si>
    <t>บ้านหนองหว้า</t>
  </si>
  <si>
    <t>สุวรรณภูมิ</t>
  </si>
  <si>
    <t>นางาม</t>
  </si>
  <si>
    <t>บ้านกุดแข้</t>
  </si>
  <si>
    <t>เสลภูมิ</t>
  </si>
  <si>
    <t>กกกุง</t>
  </si>
  <si>
    <t>บ้านเหล่าหัวภู</t>
  </si>
  <si>
    <t>เมืองสรวง</t>
  </si>
  <si>
    <t>หนองใหญ่</t>
  </si>
  <si>
    <t>บ้านหนองทับครัว</t>
  </si>
  <si>
    <t>โพนทอง</t>
  </si>
  <si>
    <t>บัวแดง</t>
  </si>
  <si>
    <t>บ้านโคกทม</t>
  </si>
  <si>
    <t>ปทุมรัตน์</t>
  </si>
  <si>
    <t>บ้านก้างปลา</t>
  </si>
  <si>
    <t>ธวัชบุรี</t>
  </si>
  <si>
    <t>ม่วงลาด</t>
  </si>
  <si>
    <t>บ้านม่วงลาด</t>
  </si>
  <si>
    <t>จังหาร</t>
  </si>
  <si>
    <t>จตุรพักตร์พิมาน</t>
  </si>
  <si>
    <t>สะอาดสมบูรณ์</t>
  </si>
  <si>
    <t>บ้านป่าเพิ่ม</t>
  </si>
  <si>
    <t>เมืองร้อยเอ็ด</t>
  </si>
  <si>
    <t>บ้านหนองตาไก้</t>
  </si>
  <si>
    <t>วาปีปทุม</t>
  </si>
  <si>
    <t>ยาง</t>
  </si>
  <si>
    <t>บรบือ</t>
  </si>
  <si>
    <t>นาเชือก</t>
  </si>
  <si>
    <t>บ้านห้วยหิน</t>
  </si>
  <si>
    <t>นาทอง</t>
  </si>
  <si>
    <t>บ้านแบกสามัคคี</t>
  </si>
  <si>
    <t>เชียงยืน</t>
  </si>
  <si>
    <t>หัวขวาง</t>
  </si>
  <si>
    <t>บ้านท่างาม</t>
  </si>
  <si>
    <t>โกสุมพิสัย</t>
  </si>
  <si>
    <t>หนองกุง</t>
  </si>
  <si>
    <t>แกดำ</t>
  </si>
  <si>
    <t>เขวาใหญ่</t>
  </si>
  <si>
    <t>บ้านหินปูน</t>
  </si>
  <si>
    <t>กันทรวิชัย</t>
  </si>
  <si>
    <t>จระเข้</t>
  </si>
  <si>
    <t>หนองเรือ</t>
  </si>
  <si>
    <t>ศรีสุข</t>
  </si>
  <si>
    <t>บ้านโคกไม้งาม</t>
  </si>
  <si>
    <t>สีชมพู</t>
  </si>
  <si>
    <t>ภูผาม่าน</t>
  </si>
  <si>
    <t>บ้านหนองหญ้าข้าวนก</t>
  </si>
  <si>
    <t>พระยืน</t>
  </si>
  <si>
    <t>โสกนกเต็น</t>
  </si>
  <si>
    <t>พล</t>
  </si>
  <si>
    <t>บ้านลาน</t>
  </si>
  <si>
    <t>บ้านกุดเชือก</t>
  </si>
  <si>
    <t>บ้านไผ่</t>
  </si>
  <si>
    <t>สะอาด</t>
  </si>
  <si>
    <t>บ้านคำบง</t>
  </si>
  <si>
    <t>น้ำพอง</t>
  </si>
  <si>
    <t>บ้านสุขสมบูรณ์</t>
  </si>
  <si>
    <t>ชุมแพ</t>
  </si>
  <si>
    <t>ห้วยแก</t>
  </si>
  <si>
    <t>บ้านห้วยแก</t>
  </si>
  <si>
    <t>กุดเพียขอม</t>
  </si>
  <si>
    <t>บ้านหญ้าเครือ</t>
  </si>
  <si>
    <t>ชนบท</t>
  </si>
  <si>
    <t>ชำสูง</t>
  </si>
  <si>
    <t>ดงเมืองแอม</t>
  </si>
  <si>
    <t>บ้านหนองแวงเรือ</t>
  </si>
  <si>
    <t>เขาสวนกวาง</t>
  </si>
  <si>
    <t>ดอนช้าง</t>
  </si>
  <si>
    <t>บ้านหนองฮี</t>
  </si>
  <si>
    <t>เมืองขอนแก่น</t>
  </si>
  <si>
    <t>เหล่ากลาง</t>
  </si>
  <si>
    <t>บ้านหัวหนอง</t>
  </si>
  <si>
    <t>ฆ้องชัย</t>
  </si>
  <si>
    <t>สำราญใต้</t>
  </si>
  <si>
    <t>บ้านหนองกุงน้อย</t>
  </si>
  <si>
    <t>สามชัย</t>
  </si>
  <si>
    <t>หนองอีบุตร</t>
  </si>
  <si>
    <t>บ้านนาหัวเมย</t>
  </si>
  <si>
    <t>ห้วยผึ้ง</t>
  </si>
  <si>
    <t>ลำห้วยหลัว</t>
  </si>
  <si>
    <t>บ้านบอน</t>
  </si>
  <si>
    <t>สมเด็จ</t>
  </si>
  <si>
    <t>กุงเก่า</t>
  </si>
  <si>
    <t>บ้านกุดขอนแก่น</t>
  </si>
  <si>
    <t>ท่าคันโท</t>
  </si>
  <si>
    <t>บ้านโนนศรีสวัสดิ์</t>
  </si>
  <si>
    <t>คำม่วง</t>
  </si>
  <si>
    <t>กมลาไสย</t>
  </si>
  <si>
    <t>เหนือ</t>
  </si>
  <si>
    <t>บ้านหนองสาหร่าย</t>
  </si>
  <si>
    <t>เมืองกาฬสินธุ์</t>
  </si>
  <si>
    <t>กาฬสินธุ์</t>
  </si>
  <si>
    <t>วัฒนา</t>
  </si>
  <si>
    <t>บ้านเหล่าใหญ่</t>
  </si>
  <si>
    <t>ส่องดาว</t>
  </si>
  <si>
    <t>สว่างแดนดิน</t>
  </si>
  <si>
    <t>ค้อเขียว</t>
  </si>
  <si>
    <t>บ้านค้อเขียว</t>
  </si>
  <si>
    <t>วาริชภูมิ</t>
  </si>
  <si>
    <t>พอกน้อย</t>
  </si>
  <si>
    <t>บ้านพอกน้อย</t>
  </si>
  <si>
    <t>พรรณานิคม</t>
  </si>
  <si>
    <t>สุวรรณคาม</t>
  </si>
  <si>
    <t>บ้านโนนอ่างทอง</t>
  </si>
  <si>
    <t>นิคมน้ำอูน</t>
  </si>
  <si>
    <t>โคกศิลา</t>
  </si>
  <si>
    <t>บ้านโคกศิลา</t>
  </si>
  <si>
    <t>เจริญศิลป์</t>
  </si>
  <si>
    <t>นาม่อง</t>
  </si>
  <si>
    <t>บ้านหนองสะไน</t>
  </si>
  <si>
    <t>กุดบาก</t>
  </si>
  <si>
    <t>พังขว้าง</t>
  </si>
  <si>
    <t>บ้านโนนสวรรค์</t>
  </si>
  <si>
    <t>เมืองสกลนคร</t>
  </si>
  <si>
    <t>หว้านใหญ่</t>
  </si>
  <si>
    <t>โนนยาง</t>
  </si>
  <si>
    <t>บ้านคำพอก</t>
  </si>
  <si>
    <t>หนองสูง</t>
  </si>
  <si>
    <t>บ้านหนองหลี่</t>
  </si>
  <si>
    <t>นิคมคำสร้อย</t>
  </si>
  <si>
    <t>บ้านบาก</t>
  </si>
  <si>
    <t>บ้านภูล้อม</t>
  </si>
  <si>
    <t>ดอนตาล</t>
  </si>
  <si>
    <t>ดอนชาด</t>
  </si>
  <si>
    <t>บ้านหนองปลาซิว</t>
  </si>
  <si>
    <t>คำชะอี</t>
  </si>
  <si>
    <t>บ้านจอมมณีเหนือ</t>
  </si>
  <si>
    <t>วังยาง</t>
  </si>
  <si>
    <t>บ้านหัวภูธร</t>
  </si>
  <si>
    <t>หนองย่างชิ้น</t>
  </si>
  <si>
    <t>บ้านหนองย่างชิ้น</t>
  </si>
  <si>
    <t>เรณูนคร</t>
  </si>
  <si>
    <t>ปลาปาก</t>
  </si>
  <si>
    <t>บ้านคำนกกก</t>
  </si>
  <si>
    <t>บ้านแพง</t>
  </si>
  <si>
    <t>หนองสังข์</t>
  </si>
  <si>
    <t>4,12</t>
  </si>
  <si>
    <t>บ้านหนองห้าง</t>
  </si>
  <si>
    <t>นาแก</t>
  </si>
  <si>
    <t>อุ่มเหม้า</t>
  </si>
  <si>
    <t>บ้านชาติพัฒนาชาติไทย</t>
  </si>
  <si>
    <t>ธาตุพนม</t>
  </si>
  <si>
    <t>โนนตาล</t>
  </si>
  <si>
    <t>บ้านกุดสะกอย</t>
  </si>
  <si>
    <t>ท่าอุเทน</t>
  </si>
  <si>
    <t>ประจักษ์ศิลปาคาม</t>
  </si>
  <si>
    <t>ทับกุง</t>
  </si>
  <si>
    <t>บ้านโนนเชียงค้ำ</t>
  </si>
  <si>
    <t>หนองแสง</t>
  </si>
  <si>
    <t>เชียงหวาง</t>
  </si>
  <si>
    <t>เพ็ญ</t>
  </si>
  <si>
    <t>บ้านแดง</t>
  </si>
  <si>
    <t>พิบูลย์รักษ์</t>
  </si>
  <si>
    <t>โนนทอง</t>
  </si>
  <si>
    <t>บ้านนาเตย</t>
  </si>
  <si>
    <t>บ้านผือ</t>
  </si>
  <si>
    <t>ดงเย็น</t>
  </si>
  <si>
    <t>ตำบลดงเย็น</t>
  </si>
  <si>
    <t>บ้านดุง</t>
  </si>
  <si>
    <t>นายูง</t>
  </si>
  <si>
    <t>บ้านนายูง</t>
  </si>
  <si>
    <t>สามพร้าว</t>
  </si>
  <si>
    <t>บ้านสามพร้าว</t>
  </si>
  <si>
    <t>บ้านขาว</t>
  </si>
  <si>
    <t>บ้านดอนหมากผาง</t>
  </si>
  <si>
    <t>เมืองอุดรธานี</t>
  </si>
  <si>
    <t>เทพคีรี</t>
  </si>
  <si>
    <t>บ้านวังโปร่ง</t>
  </si>
  <si>
    <t>นาวัง</t>
  </si>
  <si>
    <t>บ้านราษฎร์เกษมศรี</t>
  </si>
  <si>
    <t>สุวรรณคูหา</t>
  </si>
  <si>
    <t>ยางหล่อ</t>
  </si>
  <si>
    <t>บ้านดอนเกล็ด</t>
  </si>
  <si>
    <t>ศรีบุญเรือง</t>
  </si>
  <si>
    <t>โคกใหญ่</t>
  </si>
  <si>
    <t>บ้านหนองสะแบง</t>
  </si>
  <si>
    <t>โนนสัง</t>
  </si>
  <si>
    <t>บ้านขาม</t>
  </si>
  <si>
    <t>บ้านดอนนาดี</t>
  </si>
  <si>
    <t>เมืองหนองบัวลำภู</t>
  </si>
  <si>
    <t>โคกกว้าง</t>
  </si>
  <si>
    <t>บ้านหาดแฮ่</t>
  </si>
  <si>
    <t>บุ่งคล้า</t>
  </si>
  <si>
    <t>โป่งไฮ</t>
  </si>
  <si>
    <t>บ้านโคกโขง</t>
  </si>
  <si>
    <t>เซกา</t>
  </si>
  <si>
    <t>โป่งเปือย</t>
  </si>
  <si>
    <t>บ้านสมัยสำราญ</t>
  </si>
  <si>
    <t>โพธิ์ตาก</t>
  </si>
  <si>
    <t>บ้านสาวแล</t>
  </si>
  <si>
    <t>บ้านคำปะกั้ง</t>
  </si>
  <si>
    <t>โพนพิสัย</t>
  </si>
  <si>
    <t>วังหลวง</t>
  </si>
  <si>
    <t>บ้านหนองควาย</t>
  </si>
  <si>
    <t>เฝ้าไร่</t>
  </si>
  <si>
    <t>พระบาทนาสิงห์</t>
  </si>
  <si>
    <t>บ้านตาดทอง</t>
  </si>
  <si>
    <t>รัตนวาปี</t>
  </si>
  <si>
    <t>สระใคร่</t>
  </si>
  <si>
    <t>หนองนาง</t>
  </si>
  <si>
    <t>บ้านสมสร้าง</t>
  </si>
  <si>
    <t>ท่าบ่อ</t>
  </si>
  <si>
    <t>ทรายขาว</t>
  </si>
  <si>
    <t>บ้านทรายขาวใน</t>
  </si>
  <si>
    <t>วังสะพุง</t>
  </si>
  <si>
    <t>ห้วยส้ม</t>
  </si>
  <si>
    <t>บ้านวังเย็น</t>
  </si>
  <si>
    <t>ภูกระดึง</t>
  </si>
  <si>
    <t>ผาขาว</t>
  </si>
  <si>
    <t>บ้านดงน้อย</t>
  </si>
  <si>
    <t>เชียงกลม</t>
  </si>
  <si>
    <t>บ้านห้วยผักกูด</t>
  </si>
  <si>
    <t>ปากชม</t>
  </si>
  <si>
    <t>นาดอกคำ</t>
  </si>
  <si>
    <t>นาด้วง</t>
  </si>
  <si>
    <t>นาซ่าว</t>
  </si>
  <si>
    <t>บ้านนาบอน</t>
  </si>
  <si>
    <t>เชียงคาน</t>
  </si>
  <si>
    <t>แหลมงอบ</t>
  </si>
  <si>
    <t>บ้านหัวหิน</t>
  </si>
  <si>
    <t>บ้านคลองปอ</t>
  </si>
  <si>
    <t>เขาสมิง</t>
  </si>
  <si>
    <t>บ้านท่าเสา</t>
  </si>
  <si>
    <t>เกาะช้างใต้</t>
  </si>
  <si>
    <t>บ้านสลักคอก</t>
  </si>
  <si>
    <t>เกาะช้าง</t>
  </si>
  <si>
    <t>เขาน้อย</t>
  </si>
  <si>
    <t>บ้านมะเดื่อ</t>
  </si>
  <si>
    <t>เขาชะเมา</t>
  </si>
  <si>
    <t>ซากบก</t>
  </si>
  <si>
    <t>บ้านซากทองหลาง</t>
  </si>
  <si>
    <t>บ้านค่าย</t>
  </si>
  <si>
    <t>วังหว้า</t>
  </si>
  <si>
    <t>คลองปูน</t>
  </si>
  <si>
    <t>บ้านหนองเสม็ดแดง</t>
  </si>
  <si>
    <t>แกลง</t>
  </si>
  <si>
    <t>ท่าบุญมี</t>
  </si>
  <si>
    <t>ตำบลท่าบุญมี</t>
  </si>
  <si>
    <t>เกาะจันทร์</t>
  </si>
  <si>
    <t>ห้างสูง</t>
  </si>
  <si>
    <t>บ้านป่าแดง</t>
  </si>
  <si>
    <t>บ้านโค้งดารา</t>
  </si>
  <si>
    <t>ศรีราชา</t>
  </si>
  <si>
    <t>บ้านดอนกลุ่ม</t>
  </si>
  <si>
    <t>พนัสนิคม</t>
  </si>
  <si>
    <t>หนองไผ่แก้ว</t>
  </si>
  <si>
    <t>บ้านหินดาด</t>
  </si>
  <si>
    <t>บ้านบึง</t>
  </si>
  <si>
    <t>ตะเคียนเตี้ย</t>
  </si>
  <si>
    <t>บ้านนาวัง</t>
  </si>
  <si>
    <t>บางละมุง</t>
  </si>
  <si>
    <t>พลวงทอง</t>
  </si>
  <si>
    <t>บ้านอ่างผักหนาม</t>
  </si>
  <si>
    <t>บ่อทอง</t>
  </si>
  <si>
    <t>ชากไทย</t>
  </si>
  <si>
    <t>บ้านชากไทย</t>
  </si>
  <si>
    <t>เขาคิชฌกูฏ</t>
  </si>
  <si>
    <t>ปัถวี</t>
  </si>
  <si>
    <t>บ้านโป่ง-อกพกพัฒนา</t>
  </si>
  <si>
    <t>มะขาม</t>
  </si>
  <si>
    <t>หนองตาคง</t>
  </si>
  <si>
    <t>บ้านจางวาง</t>
  </si>
  <si>
    <t>โป่งน้ำร้อน</t>
  </si>
  <si>
    <t>วังใหม่</t>
  </si>
  <si>
    <t>ตำบลวังใหม่</t>
  </si>
  <si>
    <t>นายายอาม</t>
  </si>
  <si>
    <t>วังสรรพรส</t>
  </si>
  <si>
    <t>บ้านตกปก-ตาลึง</t>
  </si>
  <si>
    <t>ขลุง</t>
  </si>
  <si>
    <t>บ้านดาวเรือง</t>
  </si>
  <si>
    <t>เมืองจันทบุรี</t>
  </si>
  <si>
    <t>สุไหงโกลก</t>
  </si>
  <si>
    <t>มาโมง</t>
  </si>
  <si>
    <t>บ้านไอตีมุง</t>
  </si>
  <si>
    <t>สุคิริน</t>
  </si>
  <si>
    <t>บ้านไอร์เจี๊ยะ</t>
  </si>
  <si>
    <t>ศรีสาคร</t>
  </si>
  <si>
    <t>ฆอเลาะ</t>
  </si>
  <si>
    <t>บ้านผ่านศึก</t>
  </si>
  <si>
    <t>แว้ง</t>
  </si>
  <si>
    <t>ตันหยงมัส</t>
  </si>
  <si>
    <t>บ้านไทย</t>
  </si>
  <si>
    <t>ระแงะ</t>
  </si>
  <si>
    <t>พร่อน</t>
  </si>
  <si>
    <t>บ้านโคกยาง</t>
  </si>
  <si>
    <t>ตากใบ</t>
  </si>
  <si>
    <t>ตลิ่งชัน</t>
  </si>
  <si>
    <t>บ้านตลาดนิคม</t>
  </si>
  <si>
    <t>บันนังสตา</t>
  </si>
  <si>
    <t>ธารโต</t>
  </si>
  <si>
    <t>บ้านบันนังกระแจะ</t>
  </si>
  <si>
    <t>กรงปินัง</t>
  </si>
  <si>
    <t>บาละ</t>
  </si>
  <si>
    <t>บ้านสี่สิบ</t>
  </si>
  <si>
    <t>กาบัง</t>
  </si>
  <si>
    <t>ลำพะยา</t>
  </si>
  <si>
    <t>บ้านทำเนียบ</t>
  </si>
  <si>
    <t>เมืองยะลา</t>
  </si>
  <si>
    <t>ป่าไร่</t>
  </si>
  <si>
    <t>บ้านต้นโหนด</t>
  </si>
  <si>
    <t>แม่ลาน</t>
  </si>
  <si>
    <t>ตะโละ</t>
  </si>
  <si>
    <t>บ้านป่าศรี</t>
  </si>
  <si>
    <t>ยะหริ่ง</t>
  </si>
  <si>
    <t>ไม้แก่น</t>
  </si>
  <si>
    <t>คอกกระบือ</t>
  </si>
  <si>
    <t>ปะนาเระ</t>
  </si>
  <si>
    <t>บางโกระ</t>
  </si>
  <si>
    <t>โคกโพธิ์</t>
  </si>
  <si>
    <t>บาราเฮาะ</t>
  </si>
  <si>
    <t>บ้านสะนิง</t>
  </si>
  <si>
    <t>เมืองปัตตานี</t>
  </si>
  <si>
    <t>น้ำผุด</t>
  </si>
  <si>
    <t>บ้านหนองราโพ</t>
  </si>
  <si>
    <t>ละงู</t>
  </si>
  <si>
    <t>ท่าแพ</t>
  </si>
  <si>
    <t>บ้านท่าแพใต้</t>
  </si>
  <si>
    <t>ทุ่งนุ้ย</t>
  </si>
  <si>
    <t>บ้านโตนปาหนัน</t>
  </si>
  <si>
    <t>ควนกาหลง</t>
  </si>
  <si>
    <t>บ้านเกาะเนียง</t>
  </si>
  <si>
    <t>เมืองสตูล</t>
  </si>
  <si>
    <t>ท่าชะมวง</t>
  </si>
  <si>
    <t>บ้านหนองไม้แก่น</t>
  </si>
  <si>
    <t>รัตภูมิ</t>
  </si>
  <si>
    <t>ระโนด</t>
  </si>
  <si>
    <t>บ้านห้วยหลอ</t>
  </si>
  <si>
    <t>บางกล่ำ</t>
  </si>
  <si>
    <t>บ้านทุ่งปลิง</t>
  </si>
  <si>
    <t>นาหม่อม</t>
  </si>
  <si>
    <t>คลองกวาง</t>
  </si>
  <si>
    <t>บ้านนาปรัง</t>
  </si>
  <si>
    <t>นาทวี</t>
  </si>
  <si>
    <t>ป่าชิง</t>
  </si>
  <si>
    <t>จะนะ</t>
  </si>
  <si>
    <t>บางเหรี่ยง</t>
  </si>
  <si>
    <t>บ้านแพรกสุวรรณ</t>
  </si>
  <si>
    <t>ควนเนียง</t>
  </si>
  <si>
    <t>กำพวน</t>
  </si>
  <si>
    <t>บ้านโตนกลอย</t>
  </si>
  <si>
    <t>ละอุ่น</t>
  </si>
  <si>
    <t>กะเปอร์</t>
  </si>
  <si>
    <t>บ้านคอกช้าง</t>
  </si>
  <si>
    <t>น้ำจืด</t>
  </si>
  <si>
    <t>บ้านบางหมีเหนือ</t>
  </si>
  <si>
    <t>กระบุรี</t>
  </si>
  <si>
    <t>หาดส้มแป้น</t>
  </si>
  <si>
    <t>ตำบลหาดส้มแป้น</t>
  </si>
  <si>
    <t>เมืองระนอง</t>
  </si>
  <si>
    <t>เชิงทะเล</t>
  </si>
  <si>
    <t>บ้านบางเทา</t>
  </si>
  <si>
    <t>ศรีสุนทร</t>
  </si>
  <si>
    <t>บ้านลิพอนหัวหาร - บ่อแร่</t>
  </si>
  <si>
    <t>ป่าคลอก</t>
  </si>
  <si>
    <t>ถลาง</t>
  </si>
  <si>
    <t>กมลา</t>
  </si>
  <si>
    <t>บ้านบางหวาน</t>
  </si>
  <si>
    <t>กะทู้</t>
  </si>
  <si>
    <t>ราไวย์</t>
  </si>
  <si>
    <t>บ้านบางคณฑี</t>
  </si>
  <si>
    <t>เมืองภูเก็ต</t>
  </si>
  <si>
    <t>ท้ายเหมือง</t>
  </si>
  <si>
    <t>ตำบลท้ายเหมือง</t>
  </si>
  <si>
    <t>โคกเคียน</t>
  </si>
  <si>
    <t>บ้านบางลาน</t>
  </si>
  <si>
    <t>ตะกั่วป่า</t>
  </si>
  <si>
    <t>กะไหล</t>
  </si>
  <si>
    <t>บ้านเหนือ</t>
  </si>
  <si>
    <t>ตะกั่วทุ่ง</t>
  </si>
  <si>
    <t>แม่นางขาว</t>
  </si>
  <si>
    <t>บ้านหัวสวน</t>
  </si>
  <si>
    <t>คุระบุรี</t>
  </si>
  <si>
    <t>กะปง</t>
  </si>
  <si>
    <t>บ้านท่ากะได</t>
  </si>
  <si>
    <t>ท่าสะบ้า</t>
  </si>
  <si>
    <t>บ้านทุ่งยาง</t>
  </si>
  <si>
    <t>วังวิเศษ</t>
  </si>
  <si>
    <t>เขาปูน</t>
  </si>
  <si>
    <t>2,7</t>
  </si>
  <si>
    <t>บ้านสะพานยางเขาปูน</t>
  </si>
  <si>
    <t>ห้วยยอด</t>
  </si>
  <si>
    <t>บ่อหิน</t>
  </si>
  <si>
    <t>บ้านดุหุน</t>
  </si>
  <si>
    <t>สิเกา</t>
  </si>
  <si>
    <t>เกาะเปียะ</t>
  </si>
  <si>
    <t>บ้านโคกมะม่วง</t>
  </si>
  <si>
    <t>ย่านตาขาว</t>
  </si>
  <si>
    <t>ควนธานี</t>
  </si>
  <si>
    <t>บ้านเกาะยาว</t>
  </si>
  <si>
    <t>กันตัง</t>
  </si>
  <si>
    <t>นาโต๊ะหมิง</t>
  </si>
  <si>
    <t>บ้านควนสระแก้ว</t>
  </si>
  <si>
    <t>เมืองตรัง</t>
  </si>
  <si>
    <t>คลองยา</t>
  </si>
  <si>
    <t>บ้านคลองยา</t>
  </si>
  <si>
    <t>อ่าวลึก</t>
  </si>
  <si>
    <t>คลองท่อมใต้</t>
  </si>
  <si>
    <t>บ้านในควน</t>
  </si>
  <si>
    <t>คลองท่อม</t>
  </si>
  <si>
    <t>บ้นทับพรุ</t>
  </si>
  <si>
    <t>เขาพนม</t>
  </si>
  <si>
    <t>เวียงสระ</t>
  </si>
  <si>
    <t>บางงอน</t>
  </si>
  <si>
    <t>บ้านนาดง</t>
  </si>
  <si>
    <t>พุนพิน</t>
  </si>
  <si>
    <t>ไทรขึง</t>
  </si>
  <si>
    <t>บ้านนิคม 1</t>
  </si>
  <si>
    <t>พระแสง</t>
  </si>
  <si>
    <t>ต้นยวน</t>
  </si>
  <si>
    <t>บ้านเขานาใน</t>
  </si>
  <si>
    <t>พนม</t>
  </si>
  <si>
    <t>บ้านนา</t>
  </si>
  <si>
    <t>บ้านสวยศรี</t>
  </si>
  <si>
    <t>บ้านนาเดิม</t>
  </si>
  <si>
    <t>ประสงค์</t>
  </si>
  <si>
    <t>บ้านแม่ทะบน</t>
  </si>
  <si>
    <t>ท่าชนะ</t>
  </si>
  <si>
    <t>เลม็ด</t>
  </si>
  <si>
    <t>บ้านเลม็ด</t>
  </si>
  <si>
    <t>ไชยา</t>
  </si>
  <si>
    <t>พ่วงพรมคร</t>
  </si>
  <si>
    <t>บ้านปลายควน</t>
  </si>
  <si>
    <t>เคียนซา</t>
  </si>
  <si>
    <t>น้ำหัก</t>
  </si>
  <si>
    <t>บ้านวัดน้ำหัก</t>
  </si>
  <si>
    <t>บ้านควนทอง</t>
  </si>
  <si>
    <t>คีรีรัฐนิคม</t>
  </si>
  <si>
    <t>ป่าร่อน</t>
  </si>
  <si>
    <t>บ้านคีรีรอบ</t>
  </si>
  <si>
    <t>กาญจนดิษฐ์</t>
  </si>
  <si>
    <t>คลองน้อย</t>
  </si>
  <si>
    <t>บ้านปากคลองน้อย</t>
  </si>
  <si>
    <t>เมืองสุราษฎร์ธานี</t>
  </si>
  <si>
    <t>โคกสัก</t>
  </si>
  <si>
    <t>บ้านทุ่งโต๊ะหยะ</t>
  </si>
  <si>
    <t>หนองธง</t>
  </si>
  <si>
    <t>บ้านสายกลาง</t>
  </si>
  <si>
    <t>ป่าบอน</t>
  </si>
  <si>
    <t>ฝาละมี</t>
  </si>
  <si>
    <t>บ้านควนพระ</t>
  </si>
  <si>
    <t>ปากพะยูน</t>
  </si>
  <si>
    <t>ปันแต</t>
  </si>
  <si>
    <t>บ้านเขากลาง</t>
  </si>
  <si>
    <t>ควนขนุน</t>
  </si>
  <si>
    <t>กงหรา</t>
  </si>
  <si>
    <t>บ้านในมอญ</t>
  </si>
  <si>
    <t>ควนมะพร้าว</t>
  </si>
  <si>
    <t>บ้านควนกุฏ</t>
  </si>
  <si>
    <t>เมืองพัทลุง</t>
  </si>
  <si>
    <t>คลองเส</t>
  </si>
  <si>
    <t>บ้านแพรกกลาง</t>
  </si>
  <si>
    <t>ถ้ำพรรณรา</t>
  </si>
  <si>
    <t>บ้านชะอวด</t>
  </si>
  <si>
    <t>บ้านอวด</t>
  </si>
  <si>
    <t>จุฬาภรณ์</t>
  </si>
  <si>
    <t>ลานสะกา</t>
  </si>
  <si>
    <t>ปากพนังฝั่งตะวันออก</t>
  </si>
  <si>
    <t>บ้านโก้งโค้ง</t>
  </si>
  <si>
    <t>ปากพนัง</t>
  </si>
  <si>
    <t>บ้างบางพง</t>
  </si>
  <si>
    <t>บ้านนิคม</t>
  </si>
  <si>
    <t>บ้านคมแนวสี่</t>
  </si>
  <si>
    <t>บางขัน</t>
  </si>
  <si>
    <t>ทุ่งใหญ่</t>
  </si>
  <si>
    <t>เคร็ง</t>
  </si>
  <si>
    <t>บ้านไสขนุน</t>
  </si>
  <si>
    <t>เกาะขันธ์</t>
  </si>
  <si>
    <t>บ้านเกาะร้าว</t>
  </si>
  <si>
    <t>ชะอวด</t>
  </si>
  <si>
    <t>กำแพงเซา</t>
  </si>
  <si>
    <t>บ้านนาโหนด</t>
  </si>
  <si>
    <t>บางจาก</t>
  </si>
  <si>
    <t>บ้านบางสะพาน</t>
  </si>
  <si>
    <t>เมืองนครศรีธรรมราช</t>
  </si>
  <si>
    <t>นาขา</t>
  </si>
  <si>
    <t>บ้านควนหินมุ้ย</t>
  </si>
  <si>
    <t>หลังสวน</t>
  </si>
  <si>
    <t>ทุ่งคาวัด</t>
  </si>
  <si>
    <t>บ้านทุ่งเชิงดี</t>
  </si>
  <si>
    <t>ละแม</t>
  </si>
  <si>
    <t>เขาไชยราช</t>
  </si>
  <si>
    <t>บ้านม่วงแถว</t>
  </si>
  <si>
    <t>ปะทิว</t>
  </si>
  <si>
    <t>บ้านดวงดี</t>
  </si>
  <si>
    <t>ท่าแซะ</t>
  </si>
  <si>
    <t>วังไผ่</t>
  </si>
  <si>
    <t>บ้านห้วยรากยาง</t>
  </si>
  <si>
    <t>เมืองชุมพร</t>
  </si>
  <si>
    <t>บางนางลี่</t>
  </si>
  <si>
    <t>บ้านคลองเป้ง</t>
  </si>
  <si>
    <t>อัมพวา</t>
  </si>
  <si>
    <t>บางสะแก</t>
  </si>
  <si>
    <t>ตำบลบางสะแก</t>
  </si>
  <si>
    <t>กระดังงา</t>
  </si>
  <si>
    <t>ตำบลกระดังงา</t>
  </si>
  <si>
    <t>บางคณที</t>
  </si>
  <si>
    <t>คลองโคน</t>
  </si>
  <si>
    <t>บ้านคลองช่อง</t>
  </si>
  <si>
    <t>เมืองสมุทรสงคราม</t>
  </si>
  <si>
    <t>เจ็ดริ้ว</t>
  </si>
  <si>
    <t>ต้นคลองพาดหมอน</t>
  </si>
  <si>
    <t>หลักสาม</t>
  </si>
  <si>
    <t>บ้านคลองแค</t>
  </si>
  <si>
    <t>บ้านแพ้ว</t>
  </si>
  <si>
    <t>กระทุ่มแบน</t>
  </si>
  <si>
    <t>ตำบลแคราย</t>
  </si>
  <si>
    <t>บ้านบ่อ</t>
  </si>
  <si>
    <t>บ้านกระซ้าขาว</t>
  </si>
  <si>
    <t>เมืองสมุทรสาคร</t>
  </si>
  <si>
    <t>ไร่โคก</t>
  </si>
  <si>
    <t>บ้านนาน้ำพุ</t>
  </si>
  <si>
    <t>วังไคร้</t>
  </si>
  <si>
    <t>บ้านแม่ประจันต์</t>
  </si>
  <si>
    <t>เขาย้อย</t>
  </si>
  <si>
    <t>หนองขนาน</t>
  </si>
  <si>
    <t>บ้านดอนยางโทน</t>
  </si>
  <si>
    <t>เมืองเพชรบุรี</t>
  </si>
  <si>
    <t>ศิลาลอย</t>
  </si>
  <si>
    <t>บ้านนาปุ่ม</t>
  </si>
  <si>
    <t>สามร้อยยอด</t>
  </si>
  <si>
    <t>ทรายทอง</t>
  </si>
  <si>
    <t>บ้านทุ่งสีเสียด</t>
  </si>
  <si>
    <t>บางสะพานน้อย</t>
  </si>
  <si>
    <t>บ้านทุ่งพุฒิ</t>
  </si>
  <si>
    <t>ทับสะแก</t>
  </si>
  <si>
    <t>คลองวาฬ</t>
  </si>
  <si>
    <t>บ้านหนองน้ำขาว</t>
  </si>
  <si>
    <t>เมืองประจวบคีรีขันธ์</t>
  </si>
  <si>
    <t>ย่านยาว</t>
  </si>
  <si>
    <t>บ้านย่านยาว</t>
  </si>
  <si>
    <t>บ้านสระ</t>
  </si>
  <si>
    <t>สามชุก</t>
  </si>
  <si>
    <t>ศรีประจันต์</t>
  </si>
  <si>
    <t>กฤษณา</t>
  </si>
  <si>
    <t>บ้านบางเลน</t>
  </si>
  <si>
    <t>นางบวช</t>
  </si>
  <si>
    <t>เดิมบางนางบวช</t>
  </si>
  <si>
    <t>บ้านสามทอง</t>
  </si>
  <si>
    <t>สนามคลี</t>
  </si>
  <si>
    <t>บ้านสำนักตะฆ่า</t>
  </si>
  <si>
    <t>เมืองสุพรรณบุรี</t>
  </si>
  <si>
    <t>วัดเพลง</t>
  </si>
  <si>
    <t>บ้านบางนางสูญ</t>
  </si>
  <si>
    <t>เตาปูน</t>
  </si>
  <si>
    <t>บ้านเขาราบ</t>
  </si>
  <si>
    <t>โพธาราม</t>
  </si>
  <si>
    <t>อ่างหิน</t>
  </si>
  <si>
    <t>บ้านห้วยต้นห้าง</t>
  </si>
  <si>
    <t>ปากท่อ</t>
  </si>
  <si>
    <t>หนองกบ</t>
  </si>
  <si>
    <t>บ้านหนองรี</t>
  </si>
  <si>
    <t>ด่านทับตะโก</t>
  </si>
  <si>
    <t>บ้านทุ่งกระถิน</t>
  </si>
  <si>
    <t>จอมบึง</t>
  </si>
  <si>
    <t>ดอนแร่</t>
  </si>
  <si>
    <t>บ้านหนองมะตูม</t>
  </si>
  <si>
    <t>เมืองราชบุรี</t>
  </si>
  <si>
    <t>คลองจินดา</t>
  </si>
  <si>
    <t>บ้านพาดหมอน</t>
  </si>
  <si>
    <t>สามพราน</t>
  </si>
  <si>
    <t>คลองนกกระทุง</t>
  </si>
  <si>
    <t>บ้านคลองนกกระทุง</t>
  </si>
  <si>
    <t>บางเลน</t>
  </si>
  <si>
    <t>ดอนรวก</t>
  </si>
  <si>
    <t>บ้านห้วยกรด</t>
  </si>
  <si>
    <t>ดอนตูม</t>
  </si>
  <si>
    <t>ทุ่งขวาง</t>
  </si>
  <si>
    <t>กำแพงแสน</t>
  </si>
  <si>
    <t>พระประโทน</t>
  </si>
  <si>
    <t>บ้านสวนแทงทวย</t>
  </si>
  <si>
    <t>เมืองนครปฐม</t>
  </si>
  <si>
    <t>หนองปรือ</t>
  </si>
  <si>
    <t>บ้านเขามุสิ</t>
  </si>
  <si>
    <t>หนองโรง</t>
  </si>
  <si>
    <t>บ้านวังรัก</t>
  </si>
  <si>
    <t>พนมทวน</t>
  </si>
  <si>
    <t>บ่อพลอย</t>
  </si>
  <si>
    <t>บ้านท่าว้า</t>
  </si>
  <si>
    <t>ลิ่นถิ่น</t>
  </si>
  <si>
    <t>บ้านลิ่นถิ่น</t>
  </si>
  <si>
    <t>ทองผาภูมิ</t>
  </si>
  <si>
    <t>ด่านมะขามเตี้ย</t>
  </si>
  <si>
    <t>วังสมบูรณ์</t>
  </si>
  <si>
    <t>บ้านคลองร่วม</t>
  </si>
  <si>
    <t>หนองม่วง</t>
  </si>
  <si>
    <t>6,13</t>
  </si>
  <si>
    <t>บ้านโคกสามัคคี-ถาวรสามัคคี</t>
  </si>
  <si>
    <t>โคกสูง</t>
  </si>
  <si>
    <t>แซร์ออ</t>
  </si>
  <si>
    <t>บ้านแผ่นดินเย็น</t>
  </si>
  <si>
    <t>วัฒนานคร</t>
  </si>
  <si>
    <t>ตาหลังใน</t>
  </si>
  <si>
    <t>บ้านตาหลังพัฒนา</t>
  </si>
  <si>
    <t>วังน้ำเย็น</t>
  </si>
  <si>
    <t>ตาพระยา</t>
  </si>
  <si>
    <t>บ้นกุดเวียน</t>
  </si>
  <si>
    <t>บ้านปางลาง</t>
  </si>
  <si>
    <t>ในคลองบางปลากด</t>
  </si>
  <si>
    <t>บ้านบางปลากด</t>
  </si>
  <si>
    <t>พระสมุทรเจดีย์</t>
  </si>
  <si>
    <t>บางน้ำผึ้ง</t>
  </si>
  <si>
    <t>บ้านบางน้ำผึ้ง</t>
  </si>
  <si>
    <t>พระประแดง</t>
  </si>
  <si>
    <t>บางพลีใหญ่</t>
  </si>
  <si>
    <t>บางพลี</t>
  </si>
  <si>
    <t>บางด้วน</t>
  </si>
  <si>
    <t>บางด้วนสามัคคี</t>
  </si>
  <si>
    <t>เมืองสมุทรปราการ</t>
  </si>
  <si>
    <t>หนองโพรง</t>
  </si>
  <si>
    <t>ศรีมหาโพธิ</t>
  </si>
  <si>
    <t>บ้านเนินยาง</t>
  </si>
  <si>
    <t>ประจันตคาม</t>
  </si>
  <si>
    <t>บางแตน</t>
  </si>
  <si>
    <t>บ้านปากตำหรุ</t>
  </si>
  <si>
    <t>บ้านสร้าง</t>
  </si>
  <si>
    <t>นาแขม</t>
  </si>
  <si>
    <t>บ้านหนองแสง</t>
  </si>
  <si>
    <t>กบินทร์บุรี</t>
  </si>
  <si>
    <t>ดงพระราม</t>
  </si>
  <si>
    <t>บ้านดงตาแทน</t>
  </si>
  <si>
    <t>เมืองปราจีนบุรี</t>
  </si>
  <si>
    <t>โพธิ์แทน</t>
  </si>
  <si>
    <t>องครักษ์</t>
  </si>
  <si>
    <t>ศรีกะอาง</t>
  </si>
  <si>
    <t>บ้านน้ำซับ</t>
  </si>
  <si>
    <t>ป่าขะ</t>
  </si>
  <si>
    <t>บ้านสวนหงษ์</t>
  </si>
  <si>
    <t>เมืองนครนายก</t>
  </si>
  <si>
    <t>เมืองใหม่</t>
  </si>
  <si>
    <t>บ้านบางพุทรา</t>
  </si>
  <si>
    <t>ราชสาส์น</t>
  </si>
  <si>
    <t>บ้านซ่อง</t>
  </si>
  <si>
    <t>บ้านหนองสองห้อง</t>
  </si>
  <si>
    <t>พนมสารคาม</t>
  </si>
  <si>
    <t>หนองไม้แก่น</t>
  </si>
  <si>
    <t>บ้านหนองสร้อยติ่ง</t>
  </si>
  <si>
    <t>แปลงยาว</t>
  </si>
  <si>
    <t>บางผึ้ง</t>
  </si>
  <si>
    <t>บ้านศรีเสม็ด</t>
  </si>
  <si>
    <t>บางปะกง</t>
  </si>
  <si>
    <t>หมอนทอง</t>
  </si>
  <si>
    <t>บ้านปลายคลอง 18</t>
  </si>
  <si>
    <t>บางน้ำเปรี้ยว</t>
  </si>
  <si>
    <t>ท่าทองหลาง</t>
  </si>
  <si>
    <t>บ้านหนองปรือ</t>
  </si>
  <si>
    <t>บางคล้า</t>
  </si>
  <si>
    <t>สีบัวทอง</t>
  </si>
  <si>
    <t>แสวงหา</t>
  </si>
  <si>
    <t>สาวร้องให้</t>
  </si>
  <si>
    <t>บ้านตาลเจ็ดยอด</t>
  </si>
  <si>
    <t>วิเศษชัยชาญ</t>
  </si>
  <si>
    <t>บางเจ้าฉ่า</t>
  </si>
  <si>
    <t>บ้านโพธิ์ราษฏร์</t>
  </si>
  <si>
    <t>จำปาหล่อ</t>
  </si>
  <si>
    <t>บ้านจำปาหล่อ</t>
  </si>
  <si>
    <t>เมืองอ่างทอง</t>
  </si>
  <si>
    <t>บ้านดอนตะโหนด</t>
  </si>
  <si>
    <t>ม่วงหมู่</t>
  </si>
  <si>
    <t>ตำบลม่วงหมู่</t>
  </si>
  <si>
    <t>เมืองสิงห์บุรี</t>
  </si>
  <si>
    <t>ชอนสมบูรณ์</t>
  </si>
  <si>
    <t>บ้านชอนสมบูรณ์</t>
  </si>
  <si>
    <t>ซับสมบูรณ์</t>
  </si>
  <si>
    <t>ลำสนธิ</t>
  </si>
  <si>
    <t>บัวชุม</t>
  </si>
  <si>
    <t>บ้านลำพญาไม้</t>
  </si>
  <si>
    <t>ชัยบาดาล</t>
  </si>
  <si>
    <t>บ้านชอนอุดม</t>
  </si>
  <si>
    <t>โคกสำโรง</t>
  </si>
  <si>
    <t>โคกแสมสาร</t>
  </si>
  <si>
    <t>บ้านใหม่ศรีอุบล</t>
  </si>
  <si>
    <t>โก่งธนู</t>
  </si>
  <si>
    <t>บ้านท่าเกวียน</t>
  </si>
  <si>
    <t>เมืองลพบุรี</t>
  </si>
  <si>
    <t>เด่นใหญ่</t>
  </si>
  <si>
    <t>บ้านสระแก้ว</t>
  </si>
  <si>
    <t>หันคา</t>
  </si>
  <si>
    <t>บางหลาง</t>
  </si>
  <si>
    <t>บ้านกรุณา</t>
  </si>
  <si>
    <t>สรรพยา</t>
  </si>
  <si>
    <t>วัดสิงห์</t>
  </si>
  <si>
    <t>อู่ตะเภา</t>
  </si>
  <si>
    <t>บ้านหนองตาตน</t>
  </si>
  <si>
    <t>มโนรมย์</t>
  </si>
  <si>
    <t>เขาท่าพระ</t>
  </si>
  <si>
    <t>บ้านเขาท่าพระ</t>
  </si>
  <si>
    <t>เมืองชัยนาท</t>
  </si>
  <si>
    <t>วังม่วง</t>
  </si>
  <si>
    <t>บ้านหนองไทร</t>
  </si>
  <si>
    <t>หนองควายโซ</t>
  </si>
  <si>
    <t>บ้านโพน</t>
  </si>
  <si>
    <t>หนองแซง</t>
  </si>
  <si>
    <t>ม่วงงาม</t>
  </si>
  <si>
    <t>เสาไห้</t>
  </si>
  <si>
    <t>บ้านลำ</t>
  </si>
  <si>
    <t>บ้านป่ายาง</t>
  </si>
  <si>
    <t>วิหารแดง</t>
  </si>
  <si>
    <t>ห้วยป่าหวาย</t>
  </si>
  <si>
    <t>บ้านตีนโนนเหนือ</t>
  </si>
  <si>
    <t>บ้านหนองจอก</t>
  </si>
  <si>
    <t>แก่งคอย</t>
  </si>
  <si>
    <t>เสนา</t>
  </si>
  <si>
    <t>หลักชัย</t>
  </si>
  <si>
    <t>บ้านบัวหวั่น</t>
  </si>
  <si>
    <t>ลาดบัวหลวง</t>
  </si>
  <si>
    <t>บ้านคูล่าง</t>
  </si>
  <si>
    <t>ผักไห่</t>
  </si>
  <si>
    <t>บ้านสะตือเอน</t>
  </si>
  <si>
    <t>บ้านแพรก</t>
  </si>
  <si>
    <t>สนามชัย</t>
  </si>
  <si>
    <t>บ้านคลองปากกราน</t>
  </si>
  <si>
    <t>บางไทร</t>
  </si>
  <si>
    <t>ปากจั่น</t>
  </si>
  <si>
    <t>บ้านท้องคุ้ง</t>
  </si>
  <si>
    <t>นครหลวง</t>
  </si>
  <si>
    <t>บึงกาสาม</t>
  </si>
  <si>
    <t>บ้านแสนสุขสกัดห้า</t>
  </si>
  <si>
    <t>เชียงรากน้อย</t>
  </si>
  <si>
    <t>สามโคก</t>
  </si>
  <si>
    <t>บ่อเงิน</t>
  </si>
  <si>
    <t>บ้านคลองแขยด</t>
  </si>
  <si>
    <t>ลาดหลุมแก้ว</t>
  </si>
  <si>
    <t>คลองห้า</t>
  </si>
  <si>
    <t>บ้านคลองห้า</t>
  </si>
  <si>
    <t>คลองหลวง</t>
  </si>
  <si>
    <t>บางแม่นาง</t>
  </si>
  <si>
    <t>บางใหญ่</t>
  </si>
  <si>
    <t>ลำโพ</t>
  </si>
  <si>
    <t>ตำบลลำโพ</t>
  </si>
  <si>
    <t>บางบัวทอง</t>
  </si>
  <si>
    <t>ไทรน้อย</t>
  </si>
  <si>
    <t>บางรักน้อย</t>
  </si>
  <si>
    <t>เมืองนนทบุรี</t>
  </si>
  <si>
    <t>ปีที่จัดตั้ง</t>
  </si>
  <si>
    <t>(แบ่งตามพื้นที่ระดับอำเภอ)</t>
  </si>
  <si>
    <t>บ้านโรงหีบ</t>
  </si>
  <si>
    <t>บางพูด</t>
  </si>
  <si>
    <t>บ้านเนินทอง</t>
  </si>
  <si>
    <t>ในวงใต้</t>
  </si>
  <si>
    <t>ป่ายางใหม่</t>
  </si>
  <si>
    <t>ป่าถล่ม</t>
  </si>
  <si>
    <t>หนองตาเมือง</t>
  </si>
  <si>
    <t>ห้วยเกรียบ</t>
  </si>
  <si>
    <t>ทองมงคล</t>
  </si>
  <si>
    <t>บ้านหว่าน</t>
  </si>
  <si>
    <t>ตาเป๊ก</t>
  </si>
  <si>
    <t>หนองประดู่</t>
  </si>
  <si>
    <t>หนองชุมพล</t>
  </si>
  <si>
    <t>บ้านคอละออม</t>
  </si>
  <si>
    <t>ท่าแลง</t>
  </si>
  <si>
    <t>บ้านฝายน้อย</t>
  </si>
  <si>
    <t>โคกแพ็ก</t>
  </si>
  <si>
    <t>โนนแพ็ก</t>
  </si>
  <si>
    <t>วังขามป้อม</t>
  </si>
  <si>
    <t>บ้านถ้ำพระหอ</t>
  </si>
  <si>
    <t>ถ้ำใหญ่</t>
  </si>
  <si>
    <t>บ้านเถลิง</t>
  </si>
  <si>
    <t>เขานิพันธ์</t>
  </si>
  <si>
    <t>เถินบุรี</t>
  </si>
  <si>
    <t>ทุ่งนาเลา</t>
  </si>
  <si>
    <t>หนองคู</t>
  </si>
  <si>
    <t>คลองมะละกอ</t>
  </si>
  <si>
    <t>สระขวัญ</t>
  </si>
  <si>
    <t>เนินสะทอน</t>
  </si>
  <si>
    <t>โคกกรวด</t>
  </si>
  <si>
    <t>วิหารขาว</t>
  </si>
  <si>
    <t>บ้านลาว</t>
  </si>
  <si>
    <t>เทวราช</t>
  </si>
  <si>
    <t>สามกระทราย</t>
  </si>
  <si>
    <t>บ้านห้วยไทรงาม</t>
  </si>
  <si>
    <t>นาสาร</t>
  </si>
  <si>
    <t>2551(60)</t>
  </si>
  <si>
    <t>ขุนซ่อง</t>
  </si>
  <si>
    <t>บ้านท่าข้าม</t>
  </si>
  <si>
    <t>โนนคอม</t>
  </si>
  <si>
    <t>คุ้ม</t>
  </si>
  <si>
    <t>บ้านพระเนตร</t>
  </si>
  <si>
    <t>บ้านหนองหมู</t>
  </si>
  <si>
    <t>บ้านดอนสนาม</t>
  </si>
  <si>
    <t>บ้านสันต้นผึ้ง</t>
  </si>
  <si>
    <t>ลูนิเกต</t>
  </si>
  <si>
    <t>หัวถนนพัฒนา</t>
  </si>
  <si>
    <t>เขาบ่อเหล็ก</t>
  </si>
  <si>
    <t>โคกมะขวิด</t>
  </si>
  <si>
    <t>บ้านเนินพูลศิลป์</t>
  </si>
  <si>
    <t>ทุ่งเบญจา</t>
  </si>
  <si>
    <t>โสกแสง</t>
  </si>
  <si>
    <t xml:space="preserve">บ้านโพนแอวขัน </t>
  </si>
  <si>
    <t>บ้านโคกขมิ้น</t>
  </si>
  <si>
    <t>ดอนปิ่น</t>
  </si>
  <si>
    <t>บ้านใหม่สามัคคี</t>
  </si>
  <si>
    <t>ปลักจันทร์หอม</t>
  </si>
  <si>
    <t>โหล๊ะบอน</t>
  </si>
  <si>
    <t>หนองหอย</t>
  </si>
  <si>
    <t>วัดขนุน</t>
  </si>
  <si>
    <t>ท่าหรั่ง</t>
  </si>
  <si>
    <t>ควนโพธิ์</t>
  </si>
  <si>
    <t>ดอนรัก</t>
  </si>
  <si>
    <t>ดุซงกูจิ</t>
  </si>
  <si>
    <t>แสนตุ้ง</t>
  </si>
  <si>
    <t>บ้านอ่าวใหญ่</t>
  </si>
  <si>
    <t>บ้านห้วงโสม</t>
  </si>
  <si>
    <t>บ้านทุ่งคา 2</t>
  </si>
  <si>
    <t>บ้านเมย</t>
  </si>
  <si>
    <t>5,11</t>
  </si>
  <si>
    <t>ดงลิง</t>
  </si>
  <si>
    <t>โนนโหญ่</t>
  </si>
  <si>
    <t>บ้านใต้</t>
  </si>
  <si>
    <t>บ้านสองแพรกใหม่</t>
  </si>
  <si>
    <t>บ้านป่าอม</t>
  </si>
  <si>
    <t>สาริกา</t>
  </si>
  <si>
    <t>บ้านม่วงไข่</t>
  </si>
  <si>
    <t>กระจาย</t>
  </si>
  <si>
    <t xml:space="preserve">ชำ (แจงแมง) </t>
  </si>
  <si>
    <t>อูบมุง</t>
  </si>
  <si>
    <t>บุ่งมะแลง</t>
  </si>
  <si>
    <t>บุ่งมะแลงเหนือ</t>
  </si>
  <si>
    <t>กุดกว้าง</t>
  </si>
  <si>
    <t>บ้านน้ำพุหินลาด</t>
  </si>
  <si>
    <t>ดงสวรรค์</t>
  </si>
  <si>
    <t>คลองเมือง</t>
  </si>
  <si>
    <t>กุดพุดทรา</t>
  </si>
  <si>
    <t>กุดน้ำใส</t>
  </si>
  <si>
    <t>ไพล</t>
  </si>
  <si>
    <t>บ้านโคกพะไล</t>
  </si>
  <si>
    <t>บ้านโคกซาด</t>
  </si>
  <si>
    <t xml:space="preserve">ท่าม่วง </t>
  </si>
  <si>
    <t>โคกทม</t>
  </si>
  <si>
    <t>จีกแดก</t>
  </si>
  <si>
    <t>แปลง 8</t>
  </si>
  <si>
    <t>ท่าเดื่อ</t>
  </si>
  <si>
    <t xml:space="preserve">บ้านห้วยแหน </t>
  </si>
  <si>
    <t>บ้านหัวรินคำ</t>
  </si>
  <si>
    <t xml:space="preserve">บ้านโป่งเทวี  </t>
  </si>
  <si>
    <t>ใหม่พัฒนาใต้</t>
  </si>
  <si>
    <t>บ่อเหล็กลอง</t>
  </si>
  <si>
    <t>ตำบลป่าคลอก (บ้านบางโรง)</t>
  </si>
  <si>
    <t>ดอน</t>
  </si>
  <si>
    <t xml:space="preserve">ซากอ  </t>
  </si>
  <si>
    <t>บ้านใหม่หนองผือ</t>
  </si>
  <si>
    <t>โคกห้วย</t>
  </si>
  <si>
    <t xml:space="preserve">บ้านศาลาแดง </t>
  </si>
  <si>
    <t>บ้านพูนทรัพย์</t>
  </si>
  <si>
    <t>หนองแฟบ</t>
  </si>
  <si>
    <t>หนองกระเบียน</t>
  </si>
  <si>
    <t>บ้านวังขรณ์</t>
  </si>
  <si>
    <t>บ้านยางกลาง</t>
  </si>
  <si>
    <t>บ้านเขมรฝั่งใต้</t>
  </si>
  <si>
    <t>บ้านบางพลีใหญ่</t>
  </si>
  <si>
    <t>บ้านปลักไม้ลาย</t>
  </si>
  <si>
    <t>บ้านนาขุนแสน</t>
  </si>
  <si>
    <t>บ้านดงคา</t>
  </si>
  <si>
    <t>ประสุข</t>
  </si>
  <si>
    <t>ยางซ้าย</t>
  </si>
  <si>
    <t xml:space="preserve">บ้านจอมคีรี  </t>
  </si>
  <si>
    <t>(20,140 หมู่บ้าน)</t>
  </si>
  <si>
    <t xml:space="preserve">บ้านบึงโน </t>
  </si>
  <si>
    <t>บ้านบางหมอ</t>
  </si>
  <si>
    <t>บ้านเนินกว้าว</t>
  </si>
  <si>
    <t xml:space="preserve"> ปี 2561 จ.กาญแจ้งเปลี่ยนพื้นที่ 5 อำเภอ</t>
  </si>
  <si>
    <t>2560/61</t>
  </si>
  <si>
    <t>เขาช่อง</t>
  </si>
  <si>
    <t>สี่แยก</t>
  </si>
  <si>
    <t>ทุ่งกระบ่ำ</t>
  </si>
  <si>
    <t>ทุ่งนา</t>
  </si>
  <si>
    <t>หนองเป็ด</t>
  </si>
  <si>
    <t>2553/61</t>
  </si>
  <si>
    <t>พระเจดีย์สามองค์</t>
  </si>
  <si>
    <t>หนองลู</t>
  </si>
  <si>
    <t>เทียบยุทธ 1 แล้ว  ยังไม่ได้เทียบ หมู่บ้านตกเกณฑ์</t>
  </si>
  <si>
    <t>มศพ. ปี 61</t>
  </si>
  <si>
    <t xml:space="preserve">บ้านเหล่าใหญ่ </t>
  </si>
  <si>
    <t xml:space="preserve">เปลี่ยนแปลงพื้นที่ </t>
  </si>
  <si>
    <t>2555 /61</t>
  </si>
  <si>
    <t>บ้านดงโมกข์</t>
  </si>
  <si>
    <t>2551/61</t>
  </si>
  <si>
    <t>ลาดปลาเค้า</t>
  </si>
  <si>
    <t>2552/61</t>
  </si>
  <si>
    <t>ทะเบียนฐานข้อมูลศูนย์จัดการกองทุนชุมชน ปีงบประมาณ พ.ศ. 2561</t>
  </si>
  <si>
    <t>รายชื่อศูนย์จัดการฯ</t>
  </si>
  <si>
    <t>บ้าน</t>
  </si>
  <si>
    <t>คลองฝรั่ง</t>
  </si>
  <si>
    <t>หนองกางเขน</t>
  </si>
  <si>
    <t>ศูนย์ฯ</t>
  </si>
  <si>
    <t>ศูนย์ศึกษาและพัฒนาชุมชนนครนายก จำนวน 1 รุ่น</t>
  </si>
  <si>
    <t>กลุ่มเป้าหมาย</t>
  </si>
  <si>
    <t>18 คน</t>
  </si>
  <si>
    <t>21 คน</t>
  </si>
  <si>
    <t>48 คน</t>
  </si>
  <si>
    <t>15 คน</t>
  </si>
  <si>
    <t>ศูนย์ศึกษาและพัฒนาชุมชนสระบุรี จำนวน 2 รุ่น</t>
  </si>
  <si>
    <t>39 คน</t>
  </si>
  <si>
    <t>24 คน</t>
  </si>
  <si>
    <t>33 คน</t>
  </si>
  <si>
    <t>42 คน</t>
  </si>
  <si>
    <t>ศูนย์ศึกษาและพัฒนาชุมชนชลบุรี จำนวน 2 รุ่น</t>
  </si>
  <si>
    <t>กลุ่มเป้ามหมาย</t>
  </si>
  <si>
    <t>30 คน</t>
  </si>
  <si>
    <t>27 คน</t>
  </si>
  <si>
    <t>ศูนย์ศึกษาและพัฒนาชุมชนอุบลราชธานี จำนวน 3 รุ่น</t>
  </si>
  <si>
    <t>36 คน</t>
  </si>
  <si>
    <t>60 คน</t>
  </si>
  <si>
    <t>78 คน</t>
  </si>
  <si>
    <t>84 คน</t>
  </si>
  <si>
    <t>ศูนย์ศึกษาและพัฒนาชุมชนอุดรธานี จำนวน 4 รุ่น</t>
  </si>
  <si>
    <t>63 คน</t>
  </si>
  <si>
    <t>54 คน</t>
  </si>
  <si>
    <t>81 คน</t>
  </si>
  <si>
    <t>ศูนย์ศึกษาและพัฒนาชุมชนลำปาง จำนวน 3 รุ่น</t>
  </si>
  <si>
    <t>45 คน</t>
  </si>
  <si>
    <t>ศูนย์ศึกษาและพัฒนาชุมชนพิษณุโลก จำนวน 3 รุ่น</t>
  </si>
  <si>
    <t>ศูนย์ศึกษาและพัฒนาชุมชนเพชรบุรี จำนวน 2 ร่น</t>
  </si>
  <si>
    <t>12 คน</t>
  </si>
  <si>
    <t>ศูนย์ศึกษาและพัฒนาชุมชนนครศรีธรรมราช จำนวน 2 รุ่น</t>
  </si>
  <si>
    <t>ศูนย์ศึกษาและพัฒนาชุมชนยะลา จำนวน 2 รุ่น</t>
  </si>
  <si>
    <t>(แบ่งตามพื้นที่ระดับอำเภอ) จำนวน 3 รุ่น</t>
  </si>
  <si>
    <t>96 คน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</si>
</sst>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#0;[Red]#,##0"/>
  </numFmts>
  <fonts count="11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u/>
      <sz val="11"/>
      <color theme="10"/>
      <name val="Tahoma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  <font>
      <b/>
      <sz val="10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2" fillId="2" borderId="0" xfId="0" applyFont="1" applyFill="1"/>
    <xf numFmtId="0" fontId="4" fillId="2" borderId="2" xfId="0" applyFont="1" applyFill="1" applyBorder="1" applyAlignment="1">
      <alignment horizontal="center" shrinkToFit="1"/>
    </xf>
    <xf numFmtId="0" fontId="4" fillId="2" borderId="3" xfId="0" applyFont="1" applyFill="1" applyBorder="1" applyAlignment="1">
      <alignment horizontal="center" shrinkToFit="1"/>
    </xf>
    <xf numFmtId="0" fontId="7" fillId="2" borderId="1" xfId="0" applyFont="1" applyFill="1" applyBorder="1" applyAlignment="1">
      <alignment horizontal="center" shrinkToFit="1"/>
    </xf>
    <xf numFmtId="0" fontId="2" fillId="2" borderId="7" xfId="0" applyFont="1" applyFill="1" applyBorder="1" applyAlignment="1">
      <alignment horizontal="center" shrinkToFit="1"/>
    </xf>
    <xf numFmtId="0" fontId="2" fillId="2" borderId="7" xfId="0" applyFont="1" applyFill="1" applyBorder="1" applyAlignment="1">
      <alignment shrinkToFit="1"/>
    </xf>
    <xf numFmtId="0" fontId="2" fillId="2" borderId="7" xfId="0" applyFont="1" applyFill="1" applyBorder="1" applyAlignment="1" applyProtection="1">
      <alignment shrinkToFit="1"/>
    </xf>
    <xf numFmtId="0" fontId="5" fillId="2" borderId="7" xfId="0" applyFont="1" applyFill="1" applyBorder="1" applyAlignment="1">
      <alignment shrinkToFit="1"/>
    </xf>
    <xf numFmtId="0" fontId="5" fillId="2" borderId="7" xfId="0" applyFont="1" applyFill="1" applyBorder="1" applyAlignment="1">
      <alignment horizontal="center" shrinkToFit="1"/>
    </xf>
    <xf numFmtId="0" fontId="5" fillId="2" borderId="7" xfId="0" applyFont="1" applyFill="1" applyBorder="1" applyAlignment="1">
      <alignment horizontal="left" shrinkToFi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shrinkToFit="1"/>
    </xf>
    <xf numFmtId="0" fontId="2" fillId="2" borderId="8" xfId="0" applyFont="1" applyFill="1" applyBorder="1" applyAlignment="1">
      <alignment horizontal="center" shrinkToFit="1"/>
    </xf>
    <xf numFmtId="0" fontId="2" fillId="2" borderId="8" xfId="0" applyFont="1" applyFill="1" applyBorder="1" applyAlignment="1" applyProtection="1">
      <alignment shrinkToFit="1"/>
    </xf>
    <xf numFmtId="0" fontId="5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horizontal="center" shrinkToFit="1"/>
    </xf>
    <xf numFmtId="0" fontId="5" fillId="2" borderId="8" xfId="0" applyFont="1" applyFill="1" applyBorder="1" applyAlignment="1">
      <alignment horizontal="left" shrinkToFit="1"/>
    </xf>
    <xf numFmtId="0" fontId="2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vertical="top"/>
    </xf>
    <xf numFmtId="0" fontId="5" fillId="2" borderId="8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shrinkToFit="1"/>
    </xf>
    <xf numFmtId="0" fontId="2" fillId="2" borderId="9" xfId="0" applyFont="1" applyFill="1" applyBorder="1" applyAlignment="1">
      <alignment horizontal="center" shrinkToFit="1"/>
    </xf>
    <xf numFmtId="0" fontId="2" fillId="2" borderId="9" xfId="0" applyFont="1" applyFill="1" applyBorder="1" applyAlignment="1" applyProtection="1">
      <alignment shrinkToFit="1"/>
    </xf>
    <xf numFmtId="0" fontId="5" fillId="2" borderId="9" xfId="0" applyFont="1" applyFill="1" applyBorder="1" applyAlignment="1">
      <alignment horizontal="center" shrinkToFit="1"/>
    </xf>
    <xf numFmtId="0" fontId="5" fillId="2" borderId="9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/>
    </xf>
    <xf numFmtId="0" fontId="2" fillId="2" borderId="1" xfId="0" applyFont="1" applyFill="1" applyBorder="1" applyAlignment="1">
      <alignment shrinkToFit="1"/>
    </xf>
    <xf numFmtId="0" fontId="4" fillId="2" borderId="1" xfId="0" applyFont="1" applyFill="1" applyBorder="1" applyAlignment="1">
      <alignment horizontal="center" shrinkToFit="1"/>
    </xf>
    <xf numFmtId="0" fontId="4" fillId="2" borderId="1" xfId="0" applyFont="1" applyFill="1" applyBorder="1" applyAlignment="1" applyProtection="1">
      <alignment horizontal="center" shrinkToFit="1"/>
    </xf>
    <xf numFmtId="0" fontId="7" fillId="2" borderId="1" xfId="0" applyFont="1" applyFill="1" applyBorder="1" applyAlignment="1">
      <alignment horizontal="left" shrinkToFit="1"/>
    </xf>
    <xf numFmtId="0" fontId="2" fillId="2" borderId="10" xfId="0" applyFont="1" applyFill="1" applyBorder="1" applyAlignment="1">
      <alignment horizontal="center" shrinkToFit="1"/>
    </xf>
    <xf numFmtId="49" fontId="5" fillId="2" borderId="10" xfId="2" applyNumberFormat="1" applyFont="1" applyFill="1" applyBorder="1" applyAlignment="1" applyProtection="1">
      <alignment horizontal="left" vertical="center" shrinkToFit="1"/>
    </xf>
    <xf numFmtId="0" fontId="2" fillId="2" borderId="10" xfId="0" applyFont="1" applyFill="1" applyBorder="1" applyAlignment="1" applyProtection="1">
      <alignment shrinkToFit="1"/>
    </xf>
    <xf numFmtId="0" fontId="5" fillId="2" borderId="10" xfId="0" applyFont="1" applyFill="1" applyBorder="1" applyAlignment="1">
      <alignment horizontal="center" shrinkToFit="1"/>
    </xf>
    <xf numFmtId="0" fontId="5" fillId="2" borderId="10" xfId="0" applyFont="1" applyFill="1" applyBorder="1" applyAlignment="1">
      <alignment horizontal="left" shrinkToFit="1"/>
    </xf>
    <xf numFmtId="0" fontId="2" fillId="2" borderId="10" xfId="0" applyFont="1" applyFill="1" applyBorder="1" applyAlignment="1">
      <alignment horizontal="center"/>
    </xf>
    <xf numFmtId="49" fontId="5" fillId="2" borderId="8" xfId="2" applyNumberFormat="1" applyFont="1" applyFill="1" applyBorder="1" applyAlignment="1" applyProtection="1">
      <alignment horizontal="left" vertical="center" shrinkToFit="1"/>
    </xf>
    <xf numFmtId="49" fontId="5" fillId="2" borderId="9" xfId="2" applyNumberFormat="1" applyFont="1" applyFill="1" applyBorder="1" applyAlignment="1" applyProtection="1">
      <alignment horizontal="left" vertical="center" shrinkToFit="1"/>
    </xf>
    <xf numFmtId="0" fontId="5" fillId="2" borderId="9" xfId="0" applyFont="1" applyFill="1" applyBorder="1" applyAlignment="1">
      <alignment shrinkToFit="1"/>
    </xf>
    <xf numFmtId="0" fontId="5" fillId="2" borderId="9" xfId="0" applyFont="1" applyFill="1" applyBorder="1" applyAlignment="1">
      <alignment horizontal="left" shrinkToFit="1"/>
    </xf>
    <xf numFmtId="0" fontId="5" fillId="2" borderId="10" xfId="0" applyFont="1" applyFill="1" applyBorder="1" applyAlignment="1">
      <alignment shrinkToFit="1"/>
    </xf>
    <xf numFmtId="1" fontId="5" fillId="2" borderId="8" xfId="0" applyNumberFormat="1" applyFont="1" applyFill="1" applyBorder="1" applyAlignment="1">
      <alignment horizontal="center" shrinkToFit="1"/>
    </xf>
    <xf numFmtId="1" fontId="5" fillId="2" borderId="8" xfId="0" applyNumberFormat="1" applyFont="1" applyFill="1" applyBorder="1" applyAlignment="1">
      <alignment horizontal="left" shrinkToFit="1"/>
    </xf>
    <xf numFmtId="0" fontId="3" fillId="2" borderId="8" xfId="0" applyFont="1" applyFill="1" applyBorder="1" applyAlignment="1">
      <alignment horizontal="center" shrinkToFit="1"/>
    </xf>
    <xf numFmtId="49" fontId="3" fillId="2" borderId="8" xfId="2" applyNumberFormat="1" applyFont="1" applyFill="1" applyBorder="1" applyAlignment="1" applyProtection="1">
      <alignment horizontal="left" vertical="center" shrinkToFit="1"/>
    </xf>
    <xf numFmtId="0" fontId="5" fillId="2" borderId="8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 applyProtection="1">
      <alignment shrinkToFit="1"/>
    </xf>
    <xf numFmtId="0" fontId="3" fillId="2" borderId="9" xfId="0" applyFont="1" applyFill="1" applyBorder="1" applyAlignment="1">
      <alignment horizontal="center" shrinkToFit="1"/>
    </xf>
    <xf numFmtId="49" fontId="3" fillId="2" borderId="9" xfId="2" applyNumberFormat="1" applyFont="1" applyFill="1" applyBorder="1" applyAlignment="1" applyProtection="1">
      <alignment horizontal="left" vertical="center" shrinkToFit="1"/>
    </xf>
    <xf numFmtId="0" fontId="5" fillId="2" borderId="9" xfId="0" applyFont="1" applyFill="1" applyBorder="1" applyAlignment="1" applyProtection="1">
      <alignment shrinkToFit="1"/>
    </xf>
    <xf numFmtId="0" fontId="5" fillId="2" borderId="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1" fontId="5" fillId="2" borderId="10" xfId="0" applyNumberFormat="1" applyFont="1" applyFill="1" applyBorder="1" applyAlignment="1">
      <alignment horizontal="center" shrinkToFit="1"/>
    </xf>
    <xf numFmtId="1" fontId="5" fillId="2" borderId="10" xfId="0" applyNumberFormat="1" applyFont="1" applyFill="1" applyBorder="1" applyAlignment="1">
      <alignment horizontal="left" shrinkToFit="1"/>
    </xf>
    <xf numFmtId="0" fontId="5" fillId="2" borderId="9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left" vertical="top" wrapText="1"/>
    </xf>
    <xf numFmtId="1" fontId="5" fillId="2" borderId="9" xfId="0" applyNumberFormat="1" applyFont="1" applyFill="1" applyBorder="1" applyAlignment="1">
      <alignment horizontal="center" shrinkToFit="1"/>
    </xf>
    <xf numFmtId="1" fontId="5" fillId="2" borderId="9" xfId="0" applyNumberFormat="1" applyFont="1" applyFill="1" applyBorder="1" applyAlignment="1">
      <alignment horizontal="left" shrinkToFit="1"/>
    </xf>
    <xf numFmtId="0" fontId="4" fillId="2" borderId="1" xfId="0" applyFont="1" applyFill="1" applyBorder="1" applyAlignment="1">
      <alignment shrinkToFit="1"/>
    </xf>
    <xf numFmtId="0" fontId="4" fillId="2" borderId="1" xfId="0" applyFont="1" applyFill="1" applyBorder="1" applyAlignment="1">
      <alignment horizontal="center"/>
    </xf>
    <xf numFmtId="0" fontId="5" fillId="2" borderId="8" xfId="0" applyNumberFormat="1" applyFont="1" applyFill="1" applyBorder="1" applyAlignment="1">
      <alignment horizontal="center" shrinkToFit="1"/>
    </xf>
    <xf numFmtId="0" fontId="5" fillId="2" borderId="8" xfId="0" applyNumberFormat="1" applyFont="1" applyFill="1" applyBorder="1" applyAlignment="1">
      <alignment horizontal="left" shrinkToFit="1"/>
    </xf>
    <xf numFmtId="0" fontId="5" fillId="2" borderId="8" xfId="0" applyFont="1" applyFill="1" applyBorder="1" applyAlignment="1">
      <alignment horizontal="center" vertical="top" shrinkToFit="1"/>
    </xf>
    <xf numFmtId="0" fontId="3" fillId="2" borderId="8" xfId="0" applyFont="1" applyFill="1" applyBorder="1" applyAlignment="1">
      <alignment shrinkToFit="1"/>
    </xf>
    <xf numFmtId="0" fontId="5" fillId="2" borderId="10" xfId="0" applyFont="1" applyFill="1" applyBorder="1" applyAlignment="1" applyProtection="1">
      <alignment shrinkToFit="1"/>
    </xf>
    <xf numFmtId="0" fontId="2" fillId="2" borderId="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shrinkToFit="1"/>
    </xf>
    <xf numFmtId="0" fontId="5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/>
    </xf>
    <xf numFmtId="0" fontId="5" fillId="2" borderId="8" xfId="0" applyFont="1" applyFill="1" applyBorder="1" applyAlignment="1"/>
    <xf numFmtId="187" fontId="5" fillId="2" borderId="8" xfId="0" applyNumberFormat="1" applyFont="1" applyFill="1" applyBorder="1" applyAlignment="1">
      <alignment horizontal="left" shrinkToFi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center"/>
    </xf>
    <xf numFmtId="0" fontId="8" fillId="2" borderId="8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7" xfId="2" applyNumberFormat="1" applyFont="1" applyFill="1" applyBorder="1" applyAlignment="1" applyProtection="1">
      <alignment horizontal="left" vertical="center" shrinkToFit="1"/>
    </xf>
    <xf numFmtId="1" fontId="5" fillId="2" borderId="7" xfId="0" applyNumberFormat="1" applyFont="1" applyFill="1" applyBorder="1" applyAlignment="1">
      <alignment horizontal="center" shrinkToFit="1"/>
    </xf>
    <xf numFmtId="1" fontId="5" fillId="2" borderId="7" xfId="0" applyNumberFormat="1" applyFont="1" applyFill="1" applyBorder="1" applyAlignment="1">
      <alignment horizontal="left" shrinkToFit="1"/>
    </xf>
    <xf numFmtId="0" fontId="5" fillId="2" borderId="8" xfId="0" applyFont="1" applyFill="1" applyBorder="1"/>
    <xf numFmtId="0" fontId="5" fillId="2" borderId="9" xfId="0" applyFont="1" applyFill="1" applyBorder="1"/>
    <xf numFmtId="0" fontId="5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left" shrinkToFit="1"/>
    </xf>
    <xf numFmtId="0" fontId="5" fillId="2" borderId="8" xfId="0" applyFont="1" applyFill="1" applyBorder="1" applyAlignment="1">
      <alignment vertical="top" shrinkToFit="1"/>
    </xf>
    <xf numFmtId="0" fontId="5" fillId="2" borderId="9" xfId="0" applyFont="1" applyFill="1" applyBorder="1" applyAlignment="1">
      <alignment vertical="top" shrinkToFit="1"/>
    </xf>
    <xf numFmtId="0" fontId="5" fillId="2" borderId="10" xfId="0" applyFont="1" applyFill="1" applyBorder="1" applyAlignment="1">
      <alignment vertical="top" shrinkToFit="1"/>
    </xf>
    <xf numFmtId="0" fontId="5" fillId="2" borderId="8" xfId="0" applyFont="1" applyFill="1" applyBorder="1" applyAlignment="1">
      <alignment vertical="center" shrinkToFit="1"/>
    </xf>
    <xf numFmtId="0" fontId="5" fillId="2" borderId="9" xfId="0" applyFont="1" applyFill="1" applyBorder="1" applyAlignment="1">
      <alignment vertical="center" shrinkToFit="1"/>
    </xf>
    <xf numFmtId="0" fontId="5" fillId="2" borderId="10" xfId="0" applyFont="1" applyFill="1" applyBorder="1" applyAlignment="1">
      <alignment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3" fillId="2" borderId="8" xfId="0" applyFont="1" applyFill="1" applyBorder="1" applyAlignment="1">
      <alignment vertical="center" shrinkToFit="1"/>
    </xf>
    <xf numFmtId="0" fontId="8" fillId="2" borderId="8" xfId="0" applyFont="1" applyFill="1" applyBorder="1" applyAlignment="1">
      <alignment vertical="center" shrinkToFit="1"/>
    </xf>
    <xf numFmtId="0" fontId="8" fillId="2" borderId="9" xfId="0" applyFont="1" applyFill="1" applyBorder="1" applyAlignment="1">
      <alignment vertical="center" shrinkToFit="1"/>
    </xf>
    <xf numFmtId="0" fontId="8" fillId="2" borderId="8" xfId="0" applyFont="1" applyFill="1" applyBorder="1" applyAlignment="1">
      <alignment horizontal="left" shrinkToFit="1"/>
    </xf>
    <xf numFmtId="0" fontId="2" fillId="2" borderId="8" xfId="0" applyFont="1" applyFill="1" applyBorder="1" applyAlignment="1">
      <alignment vertical="top" shrinkToFit="1"/>
    </xf>
    <xf numFmtId="0" fontId="2" fillId="2" borderId="8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shrinkToFit="1"/>
    </xf>
    <xf numFmtId="49" fontId="9" fillId="2" borderId="8" xfId="2" applyNumberFormat="1" applyFont="1" applyFill="1" applyBorder="1" applyAlignment="1" applyProtection="1">
      <alignment horizontal="left" vertical="center" shrinkToFit="1"/>
    </xf>
    <xf numFmtId="1" fontId="3" fillId="2" borderId="8" xfId="0" applyNumberFormat="1" applyFont="1" applyFill="1" applyBorder="1" applyAlignment="1">
      <alignment horizontal="center" shrinkToFit="1"/>
    </xf>
    <xf numFmtId="1" fontId="3" fillId="2" borderId="8" xfId="0" applyNumberFormat="1" applyFont="1" applyFill="1" applyBorder="1" applyAlignment="1">
      <alignment horizontal="left" shrinkToFit="1"/>
    </xf>
    <xf numFmtId="0" fontId="10" fillId="2" borderId="3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shrinkToFit="1"/>
    </xf>
    <xf numFmtId="0" fontId="7" fillId="2" borderId="5" xfId="0" applyFont="1" applyFill="1" applyBorder="1" applyAlignment="1">
      <alignment horizontal="center" shrinkToFit="1"/>
    </xf>
    <xf numFmtId="0" fontId="7" fillId="2" borderId="6" xfId="0" applyFont="1" applyFill="1" applyBorder="1" applyAlignment="1">
      <alignment horizontal="center" shrinkToFit="1"/>
    </xf>
    <xf numFmtId="0" fontId="3" fillId="2" borderId="10" xfId="0" applyFont="1" applyFill="1" applyBorder="1" applyAlignment="1">
      <alignment horizontal="center" shrinkToFit="1"/>
    </xf>
    <xf numFmtId="49" fontId="3" fillId="2" borderId="10" xfId="2" applyNumberFormat="1" applyFont="1" applyFill="1" applyBorder="1" applyAlignment="1" applyProtection="1">
      <alignment horizontal="left" vertical="center" shrinkToFit="1"/>
    </xf>
    <xf numFmtId="0" fontId="3" fillId="2" borderId="10" xfId="0" applyFont="1" applyFill="1" applyBorder="1" applyAlignment="1" applyProtection="1">
      <alignment shrinkToFit="1"/>
    </xf>
    <xf numFmtId="0" fontId="3" fillId="2" borderId="10" xfId="0" applyFont="1" applyFill="1" applyBorder="1" applyAlignment="1">
      <alignment shrinkToFit="1"/>
    </xf>
    <xf numFmtId="0" fontId="3" fillId="2" borderId="10" xfId="0" applyFont="1" applyFill="1" applyBorder="1" applyAlignment="1">
      <alignment horizontal="left" shrinkToFit="1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/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6.&#3621;&#3614;&#3610;&#3640;&#3619;&#3637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5.&#3594;&#3633;&#3618;&#3609;&#3634;&#3607;" TargetMode="External"/><Relationship Id="rId1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4.&#3626;&#3619;&#3632;&#3610;&#3640;&#3619;&#3637;" TargetMode="External"/><Relationship Id="rId6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17.&#3626;&#3640;&#3614;&#3619;&#3619;&#3603;&#3610;&#3640;&#3619;&#3637;" TargetMode="External"/><Relationship Id="rId5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8.&#3629;&#3656;&#3634;&#3591;&#3607;&#3629;&#3591;" TargetMode="External"/><Relationship Id="rId4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7.&#3626;&#3636;&#3591;&#3627;&#3660;&#3610;&#3640;&#3619;&#3637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36.&#3592;&#3633;&#3609;&#3607;&#3610;&#3640;&#3619;&#3637;" TargetMode="External"/><Relationship Id="rId7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13.&#3626;&#3619;&#3632;&#3649;&#3585;&#3657;&#3623;" TargetMode="External"/><Relationship Id="rId2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12.&#3626;&#3617;&#3640;&#3607;&#3619;&#3611;&#3619;&#3634;&#3585;&#3634;&#3619;" TargetMode="External"/><Relationship Id="rId1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9.&#3593;&#3632;&#3648;&#3594;&#3636;&#3591;&#3648;&#3607;&#3619;&#3634;" TargetMode="External"/><Relationship Id="rId6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39.&#3619;&#3632;&#3618;&#3629;&#3591;" TargetMode="External"/><Relationship Id="rId5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38.&#3605;&#3619;&#3634;&#3604;" TargetMode="External"/><Relationship Id="rId4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37.&#3594;&#3621;&#3610;&#3640;&#3619;&#3637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51.%20&#3619;&#3657;&#3629;&#3618;&#3648;&#3629;&#3655;&#3604;" TargetMode="External"/><Relationship Id="rId7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55.&#3629;&#3640;&#3610;&#3621;&#3619;&#3634;&#3594;&#3608;&#3634;&#3609;&#3637;" TargetMode="External"/><Relationship Id="rId2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46.&#3617;&#3640;&#3585;&#3604;&#3634;&#3627;&#3634;&#3619;" TargetMode="External"/><Relationship Id="rId1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45.&#3609;&#3588;&#3619;&#3614;&#3609;&#3617;" TargetMode="External"/><Relationship Id="rId6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54.&#3629;&#3635;&#3609;&#3634;&#3592;&#3648;&#3592;&#3619;&#3636;&#3597;" TargetMode="External"/><Relationship Id="rId5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53.&#3624;&#3619;&#3637;&#3626;&#3632;&#3648;&#3585;&#3625;" TargetMode="External"/><Relationship Id="rId4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52.&#3618;&#3650;&#3626;&#3608;&#3619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49.&#3586;&#3629;&#3609;&#3649;&#3585;&#3656;&#3609;" TargetMode="External"/><Relationship Id="rId3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42.&#3610;&#3638;&#3591;&#3585;&#3634;&#3628;" TargetMode="External"/><Relationship Id="rId7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48.&#3585;&#3634;&#3628;&#3626;&#3636;&#3609;&#3608;&#3640;&#3660;" TargetMode="External"/><Relationship Id="rId2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41.&#3627;&#3609;&#3629;&#3591;&#3588;&#3634;&#3618;" TargetMode="External"/><Relationship Id="rId1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40.&#3648;&#3621;&#3618;" TargetMode="External"/><Relationship Id="rId6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47.&#3626;&#3585;&#3621;&#3609;&#3588;&#3619;" TargetMode="External"/><Relationship Id="rId5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44.&#3629;&#3640;&#3604;&#3619;&#3608;&#3634;&#3609;&#3637;" TargetMode="External"/><Relationship Id="rId4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43.&#3627;&#3609;&#3629;&#3591;&#3610;&#3633;&#3623;&#3621;&#3635;&#3616;&#3641;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67.&#3649;&#3614;&#3619;&#3656;" TargetMode="External"/><Relationship Id="rId3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62.&#3621;&#3635;&#3611;&#3634;&#3591;" TargetMode="External"/><Relationship Id="rId7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66.&#3614;&#3632;&#3648;&#3618;&#3634;" TargetMode="External"/><Relationship Id="rId2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61.&#3649;&#3617;&#3656;&#3629;&#3656;&#3629;&#3591;&#3626;&#3629;&#3609;" TargetMode="External"/><Relationship Id="rId1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60.&#3648;&#3594;&#3637;&#3618;&#3591;&#3651;&#3627;&#3617;&#3656;" TargetMode="External"/><Relationship Id="rId6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65.&#3609;&#3656;&#3634;&#3609;" TargetMode="External"/><Relationship Id="rId5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64.&#3648;&#3594;&#3637;&#3618;&#3591;&#3619;&#3634;&#3618;" TargetMode="External"/><Relationship Id="rId4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63.&#3621;&#3635;&#3614;&#3641;&#3609;" TargetMode="External"/><Relationship Id="rId9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75.&#3614;&#3636;&#3592;&#3636;&#3605;&#3619;" TargetMode="External"/><Relationship Id="rId3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70.&#3648;&#3614;&#3594;&#3619;&#3610;&#3641;&#3619;&#3603;&#3660;" TargetMode="External"/><Relationship Id="rId7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74.&#3609;&#3588;&#3619;&#3626;&#3623;&#3619;&#3619;&#3588;&#3660;" TargetMode="External"/><Relationship Id="rId2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69.&#3614;&#3636;&#3625;&#3603;&#3640;&#3650;&#3621;&#3585;" TargetMode="External"/><Relationship Id="rId1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68.&#3605;&#3634;&#3585;" TargetMode="External"/><Relationship Id="rId6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73.&#3585;&#3635;&#3649;&#3614;&#3591;&#3648;&#3614;&#3594;&#3619;" TargetMode="External"/><Relationship Id="rId5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72.&#3629;&#3605;&#3619;&#3604;&#3636;&#3605;&#3618;&#3660;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71.&#3626;&#3640;&#3650;&#3586;&#3607;&#3633;&#3618;" TargetMode="External"/><Relationship Id="rId9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76.&#3629;&#3640;&#3607;&#3633;&#3618;&#3608;&#3634;&#3609;&#3637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16.&#3619;&#3634;&#3594;&#3610;&#3640;&#3619;&#3637;" TargetMode="External"/><Relationship Id="rId7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21.&#3626;&#3617;&#3640;&#3607;&#3619;&#3626;&#3591;&#3588;&#3619;&#3634;&#3617;" TargetMode="External"/><Relationship Id="rId2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15.&#3609;&#3588;&#3619;&#3611;&#3600;&#3617;" TargetMode="External"/><Relationship Id="rId1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14.&#3585;&#3634;&#3597;&#3592;&#3609;&#3610;&#3640;&#3619;&#3637;" TargetMode="External"/><Relationship Id="rId6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20.&#3626;&#3617;&#3640;&#3607;&#3619;&#3626;&#3634;&#3588;&#3619;" TargetMode="External"/><Relationship Id="rId5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19.&#3648;&#3614;&#3594;&#3619;&#3610;&#3640;&#3619;&#3637;" TargetMode="External"/><Relationship Id="rId4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18.&#3611;&#3619;&#3632;&#3592;&#3623;&#3610;&#3588;&#3637;&#3619;&#3637;&#3586;&#3633;&#3609;&#3608;&#3660;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25.&#3626;&#3640;&#3619;&#3634;&#3625;&#3598;&#3619;&#3660;&#3608;&#3634;&#3609;&#3637;" TargetMode="External"/><Relationship Id="rId7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30.&#3619;&#3632;&#3609;&#3629;&#3591;" TargetMode="External"/><Relationship Id="rId2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23.&#3609;&#3588;&#3619;&#3624;&#3619;&#3637;&#3608;&#3619;&#3619;&#3617;&#3619;&#3634;&#3594;" TargetMode="External"/><Relationship Id="rId1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22.&#3594;&#3640;&#3617;&#3614;&#3619;" TargetMode="External"/><Relationship Id="rId6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29.&#3616;&#3641;&#3648;&#3585;&#3655;&#3605;" TargetMode="External"/><Relationship Id="rId5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28.&#3614;&#3633;&#3591;&#3591;&#3634;" TargetMode="External"/><Relationship Id="rId4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26.&#3585;&#3619;&#3632;&#3610;&#3637;&#3656;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31.&#3626;&#3591;&#3586;&#3621;&#3634;" TargetMode="External"/><Relationship Id="rId7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24.&#3614;&#3633;&#3607;&#3621;&#3640;&#3591;" TargetMode="External"/><Relationship Id="rId2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33.&#3611;&#3633;&#3605;&#3605;&#3634;&#3609;&#3637;" TargetMode="External"/><Relationship Id="rId1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35.&#3609;&#3619;&#3634;&#3608;&#3636;&#3623;&#3634;&#3626;" TargetMode="External"/><Relationship Id="rId6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27.&#3605;&#3619;&#3633;&#3591;" TargetMode="External"/><Relationship Id="rId5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34.&#3618;&#3632;&#3621;&#3634;" TargetMode="External"/><Relationship Id="rId4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32.%20&#3626;&#3605;&#3641;&#3621;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57.&#3609;&#3588;&#3619;&#3619;&#3634;&#3594;&#3626;&#3637;&#3617;&#3634;" TargetMode="External"/><Relationship Id="rId2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56.&#3594;&#3633;&#3618;&#3616;&#3641;&#3617;&#3636;" TargetMode="External"/><Relationship Id="rId1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50.&#3617;&#3627;&#3634;&#3626;&#3634;&#3619;&#3588;&#3634;&#3617;" TargetMode="External"/><Relationship Id="rId6" Type="http://schemas.openxmlformats.org/officeDocument/2006/relationships/printerSettings" Target="../printerSettings/printerSettings10.bin"/><Relationship Id="rId5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59.&#3626;&#3640;&#3619;&#3636;&#3609;&#3607;&#3619;&#3660;" TargetMode="External"/><Relationship Id="rId4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58.&#3610;&#3640;&#3619;&#3637;&#3619;&#3633;&#3617;&#3618;&#3660;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10.&#3609;&#3588;&#3619;&#3609;&#3634;&#3618;&#3585;" TargetMode="External"/><Relationship Id="rId2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3.&#3614;&#3619;&#3632;&#3609;&#3588;&#3619;&#3624;&#3619;&#3637;&#3629;&#3618;&#3640;&#3608;&#3618;&#3634;" TargetMode="External"/><Relationship Id="rId1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2.&#3611;&#3607;&#3640;&#3617;&#3608;&#3634;&#3609;&#3637;" TargetMode="External"/><Relationship Id="rId5" Type="http://schemas.openxmlformats.org/officeDocument/2006/relationships/printerSettings" Target="../printerSettings/printerSettings11.bin"/><Relationship Id="rId4" Type="http://schemas.openxmlformats.org/officeDocument/2006/relationships/hyperlink" Target="file:///H:\28.&#3585;&#3629;&#3591;&#3607;&#3640;&#3609;&#3610;&#3607;&#3610;&#3634;&#3607;&#3626;&#3605;&#3619;&#3637;\!!03&#3619;&#3656;&#3634;&#3591;&#3627;&#3609;&#3633;&#3591;&#3626;&#3639;&#3629;&#3605;&#3656;&#3634;&#3591;%20&#3654;\++&#3585;&#3634;&#3619;&#3586;&#3633;&#3610;&#3648;&#3588;&#3621;&#3639;&#3656;&#3629;&#3609;&#3609;&#3650;&#3618;&#3610;&#3634;&#3618;&#3585;&#3629;&#3591;&#3607;&#3640;&#3609;&#3631;&#3626;&#3605;&#3619;&#3637;\SMART%20LADY%20Thailand\11.&#3611;&#3619;&#3634;&#3592;&#3637;&#3609;&#3610;&#3640;&#3619;&#3637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76" workbookViewId="0">
      <selection activeCell="O61" sqref="O61"/>
    </sheetView>
  </sheetViews>
  <sheetFormatPr defaultRowHeight="14.25" x14ac:dyDescent="0.2"/>
  <cols>
    <col min="1" max="1" width="3.5" customWidth="1"/>
    <col min="3" max="3" width="7.5" customWidth="1"/>
    <col min="4" max="4" width="8.125" customWidth="1"/>
    <col min="11" max="11" width="10.5" customWidth="1"/>
    <col min="12" max="12" width="0.125" hidden="1" customWidth="1"/>
  </cols>
  <sheetData>
    <row r="1" spans="1:12" s="1" customFormat="1" ht="21" x14ac:dyDescent="0.35">
      <c r="A1" s="135" t="s">
        <v>2533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2" s="1" customFormat="1" ht="21.75" thickBot="1" x14ac:dyDescent="0.4">
      <c r="A2" s="136" t="s">
        <v>2389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s="1" customFormat="1" ht="21.75" thickBot="1" x14ac:dyDescent="0.4">
      <c r="A3" s="133" t="s">
        <v>2545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s="1" customFormat="1" ht="24" customHeight="1" thickBot="1" x14ac:dyDescent="0.4">
      <c r="A4" s="137" t="s">
        <v>0</v>
      </c>
      <c r="B4" s="137" t="s">
        <v>1</v>
      </c>
      <c r="C4" s="2" t="s">
        <v>1173</v>
      </c>
      <c r="D4" s="2" t="s">
        <v>1173</v>
      </c>
      <c r="E4" s="137" t="s">
        <v>77</v>
      </c>
      <c r="F4" s="139" t="s">
        <v>2388</v>
      </c>
      <c r="G4" s="141" t="s">
        <v>2534</v>
      </c>
      <c r="H4" s="142"/>
      <c r="I4" s="143"/>
      <c r="J4" s="2" t="s">
        <v>2525</v>
      </c>
      <c r="K4" s="137" t="s">
        <v>2540</v>
      </c>
    </row>
    <row r="5" spans="1:12" s="1" customFormat="1" ht="21.75" thickBot="1" x14ac:dyDescent="0.4">
      <c r="A5" s="138"/>
      <c r="B5" s="138"/>
      <c r="C5" s="3" t="s">
        <v>77</v>
      </c>
      <c r="D5" s="131" t="s">
        <v>2538</v>
      </c>
      <c r="E5" s="138"/>
      <c r="F5" s="140"/>
      <c r="G5" s="4" t="s">
        <v>2535</v>
      </c>
      <c r="H5" s="4" t="s">
        <v>102</v>
      </c>
      <c r="I5" s="4" t="s">
        <v>103</v>
      </c>
      <c r="J5" s="3" t="s">
        <v>2510</v>
      </c>
      <c r="K5" s="138"/>
    </row>
    <row r="6" spans="1:12" ht="21" x14ac:dyDescent="0.35">
      <c r="A6" s="33">
        <v>1</v>
      </c>
      <c r="B6" s="34" t="s">
        <v>5</v>
      </c>
      <c r="C6" s="33">
        <v>13</v>
      </c>
      <c r="D6" s="33">
        <v>13</v>
      </c>
      <c r="E6" s="35" t="s">
        <v>832</v>
      </c>
      <c r="F6" s="36">
        <v>2560</v>
      </c>
      <c r="G6" s="43" t="s">
        <v>838</v>
      </c>
      <c r="H6" s="36">
        <v>9</v>
      </c>
      <c r="I6" s="37" t="s">
        <v>844</v>
      </c>
      <c r="J6" s="38">
        <v>1</v>
      </c>
      <c r="K6" s="38"/>
    </row>
    <row r="7" spans="1:12" ht="21" x14ac:dyDescent="0.35">
      <c r="A7" s="13"/>
      <c r="B7" s="39"/>
      <c r="C7" s="13"/>
      <c r="D7" s="13"/>
      <c r="E7" s="14" t="s">
        <v>2355</v>
      </c>
      <c r="F7" s="16"/>
      <c r="G7" s="15" t="s">
        <v>2354</v>
      </c>
      <c r="H7" s="16">
        <v>2</v>
      </c>
      <c r="I7" s="17" t="s">
        <v>2198</v>
      </c>
      <c r="J7" s="18">
        <v>1</v>
      </c>
      <c r="K7" s="18"/>
    </row>
    <row r="8" spans="1:12" ht="21" x14ac:dyDescent="0.35">
      <c r="A8" s="13"/>
      <c r="B8" s="39"/>
      <c r="C8" s="13"/>
      <c r="D8" s="13"/>
      <c r="E8" s="14" t="s">
        <v>833</v>
      </c>
      <c r="F8" s="16">
        <v>2560</v>
      </c>
      <c r="G8" s="15" t="s">
        <v>839</v>
      </c>
      <c r="H8" s="16">
        <v>3</v>
      </c>
      <c r="I8" s="17" t="s">
        <v>839</v>
      </c>
      <c r="J8" s="18">
        <v>1</v>
      </c>
      <c r="K8" s="18"/>
    </row>
    <row r="9" spans="1:12" ht="21" x14ac:dyDescent="0.35">
      <c r="A9" s="13"/>
      <c r="B9" s="39"/>
      <c r="C9" s="13"/>
      <c r="D9" s="13"/>
      <c r="E9" s="14" t="s">
        <v>834</v>
      </c>
      <c r="F9" s="16">
        <v>2560</v>
      </c>
      <c r="G9" s="15" t="s">
        <v>840</v>
      </c>
      <c r="H9" s="16">
        <v>2</v>
      </c>
      <c r="I9" s="17" t="s">
        <v>393</v>
      </c>
      <c r="J9" s="18">
        <v>0</v>
      </c>
      <c r="K9" s="18"/>
    </row>
    <row r="10" spans="1:12" ht="21" x14ac:dyDescent="0.35">
      <c r="A10" s="13"/>
      <c r="B10" s="39"/>
      <c r="C10" s="13"/>
      <c r="D10" s="13"/>
      <c r="E10" s="14" t="s">
        <v>251</v>
      </c>
      <c r="F10" s="16">
        <v>2553</v>
      </c>
      <c r="G10" s="15" t="s">
        <v>2353</v>
      </c>
      <c r="H10" s="16">
        <v>8</v>
      </c>
      <c r="I10" s="17" t="s">
        <v>2352</v>
      </c>
      <c r="J10" s="18">
        <v>1</v>
      </c>
      <c r="K10" s="18"/>
    </row>
    <row r="11" spans="1:12" ht="21" x14ac:dyDescent="0.35">
      <c r="A11" s="13"/>
      <c r="B11" s="39"/>
      <c r="C11" s="13"/>
      <c r="D11" s="13"/>
      <c r="E11" s="14" t="s">
        <v>835</v>
      </c>
      <c r="F11" s="16">
        <v>2560</v>
      </c>
      <c r="G11" s="15" t="s">
        <v>841</v>
      </c>
      <c r="H11" s="16">
        <v>5</v>
      </c>
      <c r="I11" s="17" t="s">
        <v>835</v>
      </c>
      <c r="J11" s="18">
        <v>0</v>
      </c>
      <c r="K11" s="18"/>
    </row>
    <row r="12" spans="1:12" ht="21" x14ac:dyDescent="0.35">
      <c r="A12" s="13"/>
      <c r="B12" s="39"/>
      <c r="C12" s="13"/>
      <c r="D12" s="13"/>
      <c r="E12" s="14" t="s">
        <v>2351</v>
      </c>
      <c r="F12" s="16">
        <v>2552</v>
      </c>
      <c r="G12" s="15" t="s">
        <v>2350</v>
      </c>
      <c r="H12" s="16">
        <v>3</v>
      </c>
      <c r="I12" s="17" t="s">
        <v>2349</v>
      </c>
      <c r="J12" s="18">
        <v>0</v>
      </c>
      <c r="K12" s="18"/>
    </row>
    <row r="13" spans="1:12" ht="21" x14ac:dyDescent="0.35">
      <c r="A13" s="13"/>
      <c r="B13" s="39"/>
      <c r="C13" s="13"/>
      <c r="D13" s="13"/>
      <c r="E13" s="14" t="s">
        <v>2348</v>
      </c>
      <c r="F13" s="16">
        <v>2554</v>
      </c>
      <c r="G13" s="15" t="s">
        <v>277</v>
      </c>
      <c r="H13" s="16">
        <v>7</v>
      </c>
      <c r="I13" s="17" t="s">
        <v>2347</v>
      </c>
      <c r="J13" s="18">
        <v>1</v>
      </c>
      <c r="K13" s="18"/>
    </row>
    <row r="14" spans="1:12" ht="21" x14ac:dyDescent="0.35">
      <c r="A14" s="13"/>
      <c r="B14" s="39"/>
      <c r="C14" s="13"/>
      <c r="D14" s="13"/>
      <c r="E14" s="14" t="s">
        <v>836</v>
      </c>
      <c r="F14" s="16">
        <v>2560</v>
      </c>
      <c r="G14" s="15" t="s">
        <v>842</v>
      </c>
      <c r="H14" s="16">
        <v>5</v>
      </c>
      <c r="I14" s="17" t="s">
        <v>845</v>
      </c>
      <c r="J14" s="18">
        <v>0</v>
      </c>
      <c r="K14" s="18"/>
    </row>
    <row r="15" spans="1:12" ht="21" x14ac:dyDescent="0.35">
      <c r="A15" s="13"/>
      <c r="B15" s="39"/>
      <c r="C15" s="13"/>
      <c r="D15" s="13"/>
      <c r="E15" s="14" t="s">
        <v>2346</v>
      </c>
      <c r="F15" s="16">
        <v>2555</v>
      </c>
      <c r="G15" s="15" t="s">
        <v>2345</v>
      </c>
      <c r="H15" s="16">
        <v>1</v>
      </c>
      <c r="I15" s="17" t="s">
        <v>2344</v>
      </c>
      <c r="J15" s="18">
        <v>1</v>
      </c>
      <c r="K15" s="18"/>
    </row>
    <row r="16" spans="1:12" ht="21" x14ac:dyDescent="0.35">
      <c r="A16" s="13"/>
      <c r="B16" s="39"/>
      <c r="C16" s="13"/>
      <c r="D16" s="13"/>
      <c r="E16" s="14" t="s">
        <v>837</v>
      </c>
      <c r="F16" s="16">
        <v>2560</v>
      </c>
      <c r="G16" s="15" t="s">
        <v>843</v>
      </c>
      <c r="H16" s="16">
        <v>8</v>
      </c>
      <c r="I16" s="17" t="s">
        <v>843</v>
      </c>
      <c r="J16" s="18">
        <v>1</v>
      </c>
      <c r="K16" s="18"/>
    </row>
    <row r="17" spans="1:11" ht="21" x14ac:dyDescent="0.35">
      <c r="A17" s="13"/>
      <c r="B17" s="39"/>
      <c r="C17" s="13"/>
      <c r="D17" s="13"/>
      <c r="E17" s="14" t="s">
        <v>2342</v>
      </c>
      <c r="F17" s="16">
        <v>2554</v>
      </c>
      <c r="G17" s="15" t="s">
        <v>2343</v>
      </c>
      <c r="H17" s="16">
        <v>3</v>
      </c>
      <c r="I17" s="17" t="s">
        <v>2342</v>
      </c>
      <c r="J17" s="18">
        <v>0</v>
      </c>
      <c r="K17" s="18"/>
    </row>
    <row r="18" spans="1:11" ht="21.75" thickBot="1" x14ac:dyDescent="0.4">
      <c r="A18" s="23"/>
      <c r="B18" s="40"/>
      <c r="C18" s="23"/>
      <c r="D18" s="23"/>
      <c r="E18" s="24" t="s">
        <v>361</v>
      </c>
      <c r="F18" s="25">
        <v>2560</v>
      </c>
      <c r="G18" s="41" t="s">
        <v>142</v>
      </c>
      <c r="H18" s="25">
        <v>2</v>
      </c>
      <c r="I18" s="42" t="s">
        <v>846</v>
      </c>
      <c r="J18" s="28">
        <v>0</v>
      </c>
      <c r="K18" s="18"/>
    </row>
    <row r="19" spans="1:11" ht="21.75" thickBot="1" x14ac:dyDescent="0.4">
      <c r="A19" s="29"/>
      <c r="B19" s="30" t="s">
        <v>1174</v>
      </c>
      <c r="C19" s="30">
        <f>+C6</f>
        <v>13</v>
      </c>
      <c r="D19" s="30">
        <v>13</v>
      </c>
      <c r="E19" s="31"/>
      <c r="F19" s="4"/>
      <c r="G19" s="4"/>
      <c r="H19" s="4"/>
      <c r="I19" s="32"/>
      <c r="J19" s="30">
        <f>+SUM(J6:J18)</f>
        <v>7</v>
      </c>
      <c r="K19" s="30" t="s">
        <v>2546</v>
      </c>
    </row>
    <row r="20" spans="1:11" ht="21" x14ac:dyDescent="0.35">
      <c r="A20" s="33">
        <v>2</v>
      </c>
      <c r="B20" s="34" t="s">
        <v>6</v>
      </c>
      <c r="C20" s="33">
        <v>8</v>
      </c>
      <c r="D20" s="33">
        <v>8</v>
      </c>
      <c r="E20" s="35" t="s">
        <v>2341</v>
      </c>
      <c r="F20" s="36">
        <v>2553</v>
      </c>
      <c r="G20" s="43" t="s">
        <v>2340</v>
      </c>
      <c r="H20" s="36">
        <v>3</v>
      </c>
      <c r="I20" s="37" t="s">
        <v>2339</v>
      </c>
      <c r="J20" s="38">
        <v>1</v>
      </c>
      <c r="K20" s="38"/>
    </row>
    <row r="21" spans="1:11" ht="21" x14ac:dyDescent="0.35">
      <c r="A21" s="13"/>
      <c r="B21" s="39"/>
      <c r="C21" s="13"/>
      <c r="D21" s="13"/>
      <c r="E21" s="14" t="s">
        <v>2338</v>
      </c>
      <c r="F21" s="16">
        <v>2555</v>
      </c>
      <c r="G21" s="15" t="s">
        <v>2337</v>
      </c>
      <c r="H21" s="16">
        <v>3</v>
      </c>
      <c r="I21" s="17" t="s">
        <v>2336</v>
      </c>
      <c r="J21" s="18">
        <v>1</v>
      </c>
      <c r="K21" s="18"/>
    </row>
    <row r="22" spans="1:11" ht="21" x14ac:dyDescent="0.35">
      <c r="A22" s="13"/>
      <c r="B22" s="39"/>
      <c r="C22" s="13"/>
      <c r="D22" s="13"/>
      <c r="E22" s="14" t="s">
        <v>2335</v>
      </c>
      <c r="F22" s="16">
        <v>2554</v>
      </c>
      <c r="G22" s="15" t="s">
        <v>1370</v>
      </c>
      <c r="H22" s="16">
        <v>2</v>
      </c>
      <c r="I22" s="17" t="s">
        <v>393</v>
      </c>
      <c r="J22" s="18">
        <v>1</v>
      </c>
      <c r="K22" s="18"/>
    </row>
    <row r="23" spans="1:11" ht="21" x14ac:dyDescent="0.35">
      <c r="A23" s="13"/>
      <c r="B23" s="39"/>
      <c r="C23" s="13"/>
      <c r="D23" s="13"/>
      <c r="E23" s="14" t="s">
        <v>246</v>
      </c>
      <c r="F23" s="16">
        <v>2560</v>
      </c>
      <c r="G23" s="15" t="s">
        <v>240</v>
      </c>
      <c r="H23" s="16">
        <v>3</v>
      </c>
      <c r="I23" s="17" t="s">
        <v>241</v>
      </c>
      <c r="J23" s="18">
        <v>1</v>
      </c>
      <c r="K23" s="18"/>
    </row>
    <row r="24" spans="1:11" ht="21" x14ac:dyDescent="0.35">
      <c r="A24" s="13"/>
      <c r="B24" s="39"/>
      <c r="C24" s="13"/>
      <c r="D24" s="13"/>
      <c r="E24" s="14" t="s">
        <v>2334</v>
      </c>
      <c r="F24" s="16">
        <v>2552</v>
      </c>
      <c r="G24" s="15" t="s">
        <v>2333</v>
      </c>
      <c r="H24" s="16">
        <v>5</v>
      </c>
      <c r="I24" s="17" t="s">
        <v>2332</v>
      </c>
      <c r="J24" s="18">
        <v>0</v>
      </c>
      <c r="K24" s="18"/>
    </row>
    <row r="25" spans="1:11" ht="21" x14ac:dyDescent="0.35">
      <c r="A25" s="13"/>
      <c r="B25" s="39"/>
      <c r="C25" s="13"/>
      <c r="D25" s="13"/>
      <c r="E25" s="14" t="s">
        <v>2331</v>
      </c>
      <c r="F25" s="16">
        <v>2555</v>
      </c>
      <c r="G25" s="15" t="s">
        <v>2330</v>
      </c>
      <c r="H25" s="16">
        <v>7</v>
      </c>
      <c r="I25" s="17" t="s">
        <v>2329</v>
      </c>
      <c r="J25" s="18">
        <v>1</v>
      </c>
      <c r="K25" s="18"/>
    </row>
    <row r="26" spans="1:11" ht="21" x14ac:dyDescent="0.35">
      <c r="A26" s="13"/>
      <c r="B26" s="39"/>
      <c r="C26" s="13"/>
      <c r="D26" s="13"/>
      <c r="E26" s="14" t="s">
        <v>247</v>
      </c>
      <c r="F26" s="16">
        <v>2560</v>
      </c>
      <c r="G26" s="15" t="s">
        <v>242</v>
      </c>
      <c r="H26" s="16">
        <v>1</v>
      </c>
      <c r="I26" s="17" t="s">
        <v>243</v>
      </c>
      <c r="J26" s="18">
        <v>1</v>
      </c>
      <c r="K26" s="18"/>
    </row>
    <row r="27" spans="1:11" ht="21.75" thickBot="1" x14ac:dyDescent="0.4">
      <c r="A27" s="23"/>
      <c r="B27" s="40"/>
      <c r="C27" s="23"/>
      <c r="D27" s="23"/>
      <c r="E27" s="24" t="s">
        <v>248</v>
      </c>
      <c r="F27" s="25">
        <v>2560</v>
      </c>
      <c r="G27" s="41" t="s">
        <v>244</v>
      </c>
      <c r="H27" s="25">
        <v>8</v>
      </c>
      <c r="I27" s="42" t="s">
        <v>245</v>
      </c>
      <c r="J27" s="28">
        <v>1</v>
      </c>
      <c r="K27" s="28"/>
    </row>
    <row r="28" spans="1:11" ht="21.75" thickBot="1" x14ac:dyDescent="0.4">
      <c r="A28" s="29"/>
      <c r="B28" s="30" t="s">
        <v>1174</v>
      </c>
      <c r="C28" s="30">
        <f>+C20</f>
        <v>8</v>
      </c>
      <c r="D28" s="30">
        <v>8</v>
      </c>
      <c r="E28" s="31"/>
      <c r="F28" s="4"/>
      <c r="G28" s="4"/>
      <c r="H28" s="4"/>
      <c r="I28" s="32"/>
      <c r="J28" s="30">
        <f>+SUM(J20:J27)</f>
        <v>7</v>
      </c>
      <c r="K28" s="30" t="s">
        <v>2547</v>
      </c>
    </row>
    <row r="29" spans="1:11" ht="21" x14ac:dyDescent="0.35">
      <c r="A29" s="33">
        <v>3</v>
      </c>
      <c r="B29" s="34" t="s">
        <v>7</v>
      </c>
      <c r="C29" s="33">
        <v>11</v>
      </c>
      <c r="D29" s="33">
        <v>11</v>
      </c>
      <c r="E29" s="35" t="s">
        <v>2328</v>
      </c>
      <c r="F29" s="36">
        <v>2553</v>
      </c>
      <c r="G29" s="43" t="s">
        <v>2327</v>
      </c>
      <c r="H29" s="36">
        <v>6</v>
      </c>
      <c r="I29" s="37" t="s">
        <v>2326</v>
      </c>
      <c r="J29" s="38">
        <v>1</v>
      </c>
      <c r="K29" s="38"/>
    </row>
    <row r="30" spans="1:11" ht="21" x14ac:dyDescent="0.35">
      <c r="A30" s="13"/>
      <c r="B30" s="39"/>
      <c r="C30" s="13"/>
      <c r="D30" s="13"/>
      <c r="E30" s="14" t="s">
        <v>555</v>
      </c>
      <c r="F30" s="16">
        <v>2554</v>
      </c>
      <c r="G30" s="15" t="s">
        <v>2325</v>
      </c>
      <c r="H30" s="16">
        <v>6</v>
      </c>
      <c r="I30" s="17" t="s">
        <v>2324</v>
      </c>
      <c r="J30" s="18">
        <v>1</v>
      </c>
      <c r="K30" s="18"/>
    </row>
    <row r="31" spans="1:11" ht="21" x14ac:dyDescent="0.35">
      <c r="A31" s="13"/>
      <c r="B31" s="39"/>
      <c r="C31" s="13"/>
      <c r="D31" s="13"/>
      <c r="E31" s="14" t="s">
        <v>2323</v>
      </c>
      <c r="F31" s="16">
        <v>2555</v>
      </c>
      <c r="G31" s="15" t="s">
        <v>2322</v>
      </c>
      <c r="H31" s="16">
        <v>10</v>
      </c>
      <c r="I31" s="17" t="s">
        <v>1456</v>
      </c>
      <c r="J31" s="18">
        <v>1</v>
      </c>
      <c r="K31" s="108"/>
    </row>
    <row r="32" spans="1:11" ht="21" x14ac:dyDescent="0.35">
      <c r="A32" s="13"/>
      <c r="B32" s="39"/>
      <c r="C32" s="13"/>
      <c r="D32" s="13"/>
      <c r="E32" s="14" t="s">
        <v>2321</v>
      </c>
      <c r="F32" s="16">
        <v>2555</v>
      </c>
      <c r="G32" s="15" t="s">
        <v>2320</v>
      </c>
      <c r="H32" s="16">
        <v>9</v>
      </c>
      <c r="I32" s="17" t="s">
        <v>2319</v>
      </c>
      <c r="J32" s="18">
        <v>0</v>
      </c>
      <c r="K32" s="18"/>
    </row>
    <row r="33" spans="1:11" ht="21" x14ac:dyDescent="0.35">
      <c r="A33" s="13"/>
      <c r="B33" s="39"/>
      <c r="C33" s="13"/>
      <c r="D33" s="13"/>
      <c r="E33" s="14" t="s">
        <v>794</v>
      </c>
      <c r="F33" s="16">
        <v>2560</v>
      </c>
      <c r="G33" s="111" t="s">
        <v>799</v>
      </c>
      <c r="H33" s="48">
        <v>9</v>
      </c>
      <c r="I33" s="49" t="s">
        <v>794</v>
      </c>
      <c r="J33" s="18">
        <v>0</v>
      </c>
      <c r="K33" s="18"/>
    </row>
    <row r="34" spans="1:11" ht="42" x14ac:dyDescent="0.35">
      <c r="A34" s="13"/>
      <c r="B34" s="39"/>
      <c r="C34" s="13"/>
      <c r="D34" s="13"/>
      <c r="E34" s="14" t="s">
        <v>795</v>
      </c>
      <c r="F34" s="16">
        <v>2560</v>
      </c>
      <c r="G34" s="111" t="s">
        <v>800</v>
      </c>
      <c r="H34" s="48">
        <v>5</v>
      </c>
      <c r="I34" s="49" t="s">
        <v>804</v>
      </c>
      <c r="J34" s="18">
        <v>1</v>
      </c>
      <c r="K34" s="18"/>
    </row>
    <row r="35" spans="1:11" ht="42" x14ac:dyDescent="0.35">
      <c r="A35" s="13"/>
      <c r="B35" s="39"/>
      <c r="C35" s="13"/>
      <c r="D35" s="13"/>
      <c r="E35" s="14" t="s">
        <v>796</v>
      </c>
      <c r="F35" s="16">
        <v>2560</v>
      </c>
      <c r="G35" s="111" t="s">
        <v>2498</v>
      </c>
      <c r="H35" s="48">
        <v>7</v>
      </c>
      <c r="I35" s="49" t="s">
        <v>2499</v>
      </c>
      <c r="J35" s="18">
        <v>0</v>
      </c>
      <c r="K35" s="18"/>
    </row>
    <row r="36" spans="1:11" ht="21" x14ac:dyDescent="0.35">
      <c r="A36" s="13"/>
      <c r="B36" s="39"/>
      <c r="C36" s="13"/>
      <c r="D36" s="13"/>
      <c r="E36" s="14" t="s">
        <v>798</v>
      </c>
      <c r="F36" s="16">
        <v>2560</v>
      </c>
      <c r="G36" s="111" t="s">
        <v>803</v>
      </c>
      <c r="H36" s="48">
        <v>3</v>
      </c>
      <c r="I36" s="49" t="s">
        <v>806</v>
      </c>
      <c r="J36" s="18">
        <v>0</v>
      </c>
      <c r="K36" s="18"/>
    </row>
    <row r="37" spans="1:11" ht="21" x14ac:dyDescent="0.35">
      <c r="A37" s="13"/>
      <c r="B37" s="39"/>
      <c r="C37" s="13"/>
      <c r="D37" s="13"/>
      <c r="E37" s="14" t="s">
        <v>2318</v>
      </c>
      <c r="F37" s="16">
        <v>2552</v>
      </c>
      <c r="G37" s="15" t="s">
        <v>2497</v>
      </c>
      <c r="H37" s="16">
        <v>7</v>
      </c>
      <c r="I37" s="17" t="s">
        <v>2317</v>
      </c>
      <c r="J37" s="18">
        <v>1</v>
      </c>
      <c r="K37" s="18"/>
    </row>
    <row r="38" spans="1:11" ht="21" x14ac:dyDescent="0.35">
      <c r="A38" s="13"/>
      <c r="B38" s="39"/>
      <c r="C38" s="13"/>
      <c r="D38" s="13"/>
      <c r="E38" s="14" t="s">
        <v>797</v>
      </c>
      <c r="F38" s="16">
        <v>2560</v>
      </c>
      <c r="G38" s="111" t="s">
        <v>802</v>
      </c>
      <c r="H38" s="48">
        <v>6</v>
      </c>
      <c r="I38" s="49" t="s">
        <v>805</v>
      </c>
      <c r="J38" s="18">
        <v>1</v>
      </c>
      <c r="K38" s="18"/>
    </row>
    <row r="39" spans="1:11" ht="21.75" thickBot="1" x14ac:dyDescent="0.4">
      <c r="A39" s="23"/>
      <c r="B39" s="40"/>
      <c r="C39" s="23"/>
      <c r="D39" s="23"/>
      <c r="E39" s="24" t="s">
        <v>2239</v>
      </c>
      <c r="F39" s="25">
        <v>2554</v>
      </c>
      <c r="G39" s="41" t="s">
        <v>2316</v>
      </c>
      <c r="H39" s="25">
        <v>4</v>
      </c>
      <c r="I39" s="42" t="s">
        <v>2315</v>
      </c>
      <c r="J39" s="28">
        <v>1</v>
      </c>
      <c r="K39" s="28"/>
    </row>
    <row r="40" spans="1:11" ht="21.75" thickBot="1" x14ac:dyDescent="0.4">
      <c r="A40" s="29"/>
      <c r="B40" s="30" t="s">
        <v>1174</v>
      </c>
      <c r="C40" s="30">
        <f>+C29</f>
        <v>11</v>
      </c>
      <c r="D40" s="30">
        <v>11</v>
      </c>
      <c r="E40" s="31"/>
      <c r="F40" s="4"/>
      <c r="G40" s="4"/>
      <c r="H40" s="4"/>
      <c r="I40" s="32"/>
      <c r="J40" s="30">
        <f>+SUM(J29:J39)</f>
        <v>7</v>
      </c>
      <c r="K40" s="30" t="s">
        <v>2548</v>
      </c>
    </row>
    <row r="41" spans="1:11" ht="21" x14ac:dyDescent="0.35">
      <c r="A41" s="33">
        <v>4</v>
      </c>
      <c r="B41" s="34" t="s">
        <v>8</v>
      </c>
      <c r="C41" s="33">
        <v>6</v>
      </c>
      <c r="D41" s="33">
        <v>7</v>
      </c>
      <c r="E41" s="35" t="s">
        <v>2314</v>
      </c>
      <c r="F41" s="36">
        <v>2553</v>
      </c>
      <c r="G41" s="43" t="s">
        <v>2313</v>
      </c>
      <c r="H41" s="36">
        <v>3</v>
      </c>
      <c r="I41" s="37" t="s">
        <v>2312</v>
      </c>
      <c r="J41" s="38">
        <v>1</v>
      </c>
      <c r="K41" s="38"/>
    </row>
    <row r="42" spans="1:11" ht="21" x14ac:dyDescent="0.35">
      <c r="A42" s="13"/>
      <c r="B42" s="39"/>
      <c r="C42" s="13"/>
      <c r="D42" s="13"/>
      <c r="E42" s="14" t="s">
        <v>1159</v>
      </c>
      <c r="F42" s="16">
        <v>2554</v>
      </c>
      <c r="G42" s="15" t="s">
        <v>2311</v>
      </c>
      <c r="H42" s="16">
        <v>7</v>
      </c>
      <c r="I42" s="17" t="s">
        <v>138</v>
      </c>
      <c r="J42" s="18">
        <v>1</v>
      </c>
      <c r="K42" s="18"/>
    </row>
    <row r="43" spans="1:11" ht="21" x14ac:dyDescent="0.35">
      <c r="A43" s="13"/>
      <c r="B43" s="39"/>
      <c r="C43" s="13"/>
      <c r="D43" s="13"/>
      <c r="E43" s="14"/>
      <c r="F43" s="16">
        <v>2560</v>
      </c>
      <c r="G43" s="114" t="s">
        <v>138</v>
      </c>
      <c r="H43" s="51">
        <v>5</v>
      </c>
      <c r="I43" s="50" t="s">
        <v>138</v>
      </c>
      <c r="J43" s="18">
        <v>1</v>
      </c>
      <c r="K43" s="18"/>
    </row>
    <row r="44" spans="1:11" ht="21" x14ac:dyDescent="0.35">
      <c r="A44" s="13"/>
      <c r="B44" s="39"/>
      <c r="C44" s="13"/>
      <c r="D44" s="13"/>
      <c r="E44" s="14" t="s">
        <v>788</v>
      </c>
      <c r="F44" s="16">
        <v>2560</v>
      </c>
      <c r="G44" s="114" t="s">
        <v>2420</v>
      </c>
      <c r="H44" s="51">
        <v>1</v>
      </c>
      <c r="I44" s="50" t="s">
        <v>2420</v>
      </c>
      <c r="J44" s="18">
        <v>1</v>
      </c>
      <c r="K44" s="18"/>
    </row>
    <row r="45" spans="1:11" ht="21" x14ac:dyDescent="0.35">
      <c r="A45" s="46"/>
      <c r="B45" s="47"/>
      <c r="C45" s="46"/>
      <c r="D45" s="46"/>
      <c r="E45" s="52" t="s">
        <v>789</v>
      </c>
      <c r="F45" s="16">
        <v>2560</v>
      </c>
      <c r="G45" s="114" t="s">
        <v>2500</v>
      </c>
      <c r="H45" s="51">
        <v>11</v>
      </c>
      <c r="I45" s="50" t="s">
        <v>793</v>
      </c>
      <c r="J45" s="18">
        <v>1</v>
      </c>
      <c r="K45" s="18"/>
    </row>
    <row r="46" spans="1:11" ht="21" x14ac:dyDescent="0.35">
      <c r="A46" s="13"/>
      <c r="B46" s="39"/>
      <c r="C46" s="13"/>
      <c r="D46" s="13"/>
      <c r="E46" s="14" t="s">
        <v>787</v>
      </c>
      <c r="F46" s="16">
        <v>2560</v>
      </c>
      <c r="G46" s="114" t="s">
        <v>791</v>
      </c>
      <c r="H46" s="51">
        <v>3</v>
      </c>
      <c r="I46" s="50" t="s">
        <v>792</v>
      </c>
      <c r="J46" s="18">
        <v>1</v>
      </c>
      <c r="K46" s="18"/>
    </row>
    <row r="47" spans="1:11" ht="21.75" thickBot="1" x14ac:dyDescent="0.4">
      <c r="A47" s="53"/>
      <c r="B47" s="54"/>
      <c r="C47" s="53"/>
      <c r="D47" s="53"/>
      <c r="E47" s="55" t="s">
        <v>790</v>
      </c>
      <c r="F47" s="25">
        <v>2560</v>
      </c>
      <c r="G47" s="115" t="s">
        <v>595</v>
      </c>
      <c r="H47" s="57">
        <v>9</v>
      </c>
      <c r="I47" s="56" t="s">
        <v>513</v>
      </c>
      <c r="J47" s="28">
        <v>0</v>
      </c>
      <c r="K47" s="28"/>
    </row>
    <row r="48" spans="1:11" ht="21.75" thickBot="1" x14ac:dyDescent="0.4">
      <c r="A48" s="29"/>
      <c r="B48" s="30" t="s">
        <v>1174</v>
      </c>
      <c r="C48" s="30">
        <f>+C41</f>
        <v>6</v>
      </c>
      <c r="D48" s="30">
        <v>7</v>
      </c>
      <c r="E48" s="31"/>
      <c r="F48" s="4"/>
      <c r="G48" s="4"/>
      <c r="H48" s="4"/>
      <c r="I48" s="32"/>
      <c r="J48" s="30">
        <f>+SUM(J41:J47)</f>
        <v>6</v>
      </c>
      <c r="K48" s="30" t="s">
        <v>2542</v>
      </c>
    </row>
    <row r="49" spans="1:11" ht="21" x14ac:dyDescent="0.35">
      <c r="A49" s="33">
        <v>5</v>
      </c>
      <c r="B49" s="34" t="s">
        <v>9</v>
      </c>
      <c r="C49" s="33">
        <v>7</v>
      </c>
      <c r="D49" s="33">
        <v>7</v>
      </c>
      <c r="E49" s="35" t="s">
        <v>2310</v>
      </c>
      <c r="F49" s="36">
        <v>2554</v>
      </c>
      <c r="G49" s="43" t="s">
        <v>2309</v>
      </c>
      <c r="H49" s="36">
        <v>5</v>
      </c>
      <c r="I49" s="37" t="s">
        <v>2308</v>
      </c>
      <c r="J49" s="38">
        <v>1</v>
      </c>
      <c r="K49" s="38"/>
    </row>
    <row r="50" spans="1:11" ht="21" x14ac:dyDescent="0.35">
      <c r="A50" s="13"/>
      <c r="B50" s="39"/>
      <c r="C50" s="13"/>
      <c r="D50" s="13"/>
      <c r="E50" s="14" t="s">
        <v>1054</v>
      </c>
      <c r="F50" s="16">
        <v>2560</v>
      </c>
      <c r="G50" s="111" t="s">
        <v>2421</v>
      </c>
      <c r="H50" s="48">
        <v>1</v>
      </c>
      <c r="I50" s="49" t="s">
        <v>2422</v>
      </c>
      <c r="J50" s="18">
        <v>1</v>
      </c>
      <c r="K50" s="18"/>
    </row>
    <row r="51" spans="1:11" ht="21" x14ac:dyDescent="0.35">
      <c r="A51" s="13"/>
      <c r="B51" s="39"/>
      <c r="C51" s="13"/>
      <c r="D51" s="13"/>
      <c r="E51" s="14" t="s">
        <v>1055</v>
      </c>
      <c r="F51" s="16">
        <v>2560</v>
      </c>
      <c r="G51" s="111" t="s">
        <v>1105</v>
      </c>
      <c r="H51" s="48">
        <v>4</v>
      </c>
      <c r="I51" s="49" t="s">
        <v>1106</v>
      </c>
      <c r="J51" s="18">
        <v>0</v>
      </c>
      <c r="K51" s="18"/>
    </row>
    <row r="52" spans="1:11" ht="21" x14ac:dyDescent="0.35">
      <c r="A52" s="13"/>
      <c r="B52" s="39"/>
      <c r="C52" s="13"/>
      <c r="D52" s="13"/>
      <c r="E52" s="14" t="s">
        <v>346</v>
      </c>
      <c r="F52" s="16">
        <v>2552</v>
      </c>
      <c r="G52" s="15" t="s">
        <v>2307</v>
      </c>
      <c r="H52" s="16">
        <v>4</v>
      </c>
      <c r="I52" s="17" t="s">
        <v>2306</v>
      </c>
      <c r="J52" s="18">
        <v>1</v>
      </c>
      <c r="K52" s="18"/>
    </row>
    <row r="53" spans="1:11" ht="21" x14ac:dyDescent="0.35">
      <c r="A53" s="13"/>
      <c r="B53" s="39"/>
      <c r="C53" s="13"/>
      <c r="D53" s="13"/>
      <c r="E53" s="14" t="s">
        <v>2305</v>
      </c>
      <c r="F53" s="16">
        <v>2555</v>
      </c>
      <c r="G53" s="15" t="s">
        <v>2304</v>
      </c>
      <c r="H53" s="16">
        <v>8</v>
      </c>
      <c r="I53" s="17" t="s">
        <v>2303</v>
      </c>
      <c r="J53" s="18">
        <v>1</v>
      </c>
      <c r="K53" s="18"/>
    </row>
    <row r="54" spans="1:11" ht="21" x14ac:dyDescent="0.35">
      <c r="A54" s="13"/>
      <c r="B54" s="39"/>
      <c r="C54" s="13"/>
      <c r="D54" s="13"/>
      <c r="E54" s="14" t="s">
        <v>1056</v>
      </c>
      <c r="F54" s="16">
        <v>2560</v>
      </c>
      <c r="G54" s="111" t="s">
        <v>1107</v>
      </c>
      <c r="H54" s="48">
        <v>2</v>
      </c>
      <c r="I54" s="49" t="s">
        <v>1108</v>
      </c>
      <c r="J54" s="18">
        <v>1</v>
      </c>
      <c r="K54" s="18"/>
    </row>
    <row r="55" spans="1:11" ht="21.75" thickBot="1" x14ac:dyDescent="0.4">
      <c r="A55" s="23"/>
      <c r="B55" s="40"/>
      <c r="C55" s="23"/>
      <c r="D55" s="23"/>
      <c r="E55" s="24" t="s">
        <v>2302</v>
      </c>
      <c r="F55" s="25">
        <v>2553</v>
      </c>
      <c r="G55" s="41" t="s">
        <v>2501</v>
      </c>
      <c r="H55" s="25">
        <v>3</v>
      </c>
      <c r="I55" s="42" t="s">
        <v>2301</v>
      </c>
      <c r="J55" s="28">
        <v>1</v>
      </c>
      <c r="K55" s="28"/>
    </row>
    <row r="56" spans="1:11" ht="21.75" thickBot="1" x14ac:dyDescent="0.4">
      <c r="A56" s="29"/>
      <c r="B56" s="30" t="s">
        <v>1174</v>
      </c>
      <c r="C56" s="30">
        <f>+C49</f>
        <v>7</v>
      </c>
      <c r="D56" s="30">
        <v>7</v>
      </c>
      <c r="E56" s="31"/>
      <c r="F56" s="4"/>
      <c r="G56" s="4"/>
      <c r="H56" s="4"/>
      <c r="I56" s="32"/>
      <c r="J56" s="30">
        <f>+SUM(J49:J55)</f>
        <v>6</v>
      </c>
      <c r="K56" s="30" t="s">
        <v>2542</v>
      </c>
    </row>
    <row r="57" spans="1:11" s="1" customFormat="1" ht="21" x14ac:dyDescent="0.35">
      <c r="A57" s="33">
        <v>6</v>
      </c>
      <c r="B57" s="34" t="s">
        <v>18</v>
      </c>
      <c r="C57" s="33">
        <v>10</v>
      </c>
      <c r="D57" s="33">
        <v>14</v>
      </c>
      <c r="E57" s="35" t="s">
        <v>2195</v>
      </c>
      <c r="F57" s="36">
        <v>2552</v>
      </c>
      <c r="G57" s="43" t="s">
        <v>2194</v>
      </c>
      <c r="H57" s="36">
        <v>4</v>
      </c>
      <c r="I57" s="37" t="s">
        <v>2193</v>
      </c>
      <c r="J57" s="38">
        <v>1</v>
      </c>
      <c r="K57" s="38"/>
    </row>
    <row r="58" spans="1:11" s="1" customFormat="1" ht="21" x14ac:dyDescent="0.35">
      <c r="A58" s="13"/>
      <c r="B58" s="39"/>
      <c r="C58" s="13"/>
      <c r="D58" s="13"/>
      <c r="E58" s="14"/>
      <c r="F58" s="16">
        <v>2555</v>
      </c>
      <c r="G58" s="15" t="s">
        <v>2192</v>
      </c>
      <c r="H58" s="44">
        <v>1</v>
      </c>
      <c r="I58" s="45" t="s">
        <v>1941</v>
      </c>
      <c r="J58" s="18">
        <v>1</v>
      </c>
      <c r="K58" s="18"/>
    </row>
    <row r="59" spans="1:11" s="1" customFormat="1" ht="21" x14ac:dyDescent="0.35">
      <c r="A59" s="13"/>
      <c r="B59" s="39"/>
      <c r="C59" s="13"/>
      <c r="D59" s="13"/>
      <c r="E59" s="14"/>
      <c r="F59" s="16">
        <v>2560</v>
      </c>
      <c r="G59" s="15" t="s">
        <v>1168</v>
      </c>
      <c r="H59" s="44">
        <v>8</v>
      </c>
      <c r="I59" s="45" t="s">
        <v>1169</v>
      </c>
      <c r="J59" s="18">
        <v>0</v>
      </c>
      <c r="K59" s="18"/>
    </row>
    <row r="60" spans="1:11" s="1" customFormat="1" ht="21" x14ac:dyDescent="0.35">
      <c r="A60" s="13"/>
      <c r="B60" s="39"/>
      <c r="C60" s="13"/>
      <c r="D60" s="13"/>
      <c r="E60" s="14" t="s">
        <v>400</v>
      </c>
      <c r="F60" s="16">
        <v>2560</v>
      </c>
      <c r="G60" s="111" t="s">
        <v>405</v>
      </c>
      <c r="H60" s="20">
        <v>5</v>
      </c>
      <c r="I60" s="21" t="s">
        <v>410</v>
      </c>
      <c r="J60" s="18">
        <v>1</v>
      </c>
      <c r="K60" s="18"/>
    </row>
    <row r="61" spans="1:11" s="1" customFormat="1" ht="21" x14ac:dyDescent="0.35">
      <c r="A61" s="13"/>
      <c r="B61" s="39"/>
      <c r="C61" s="13"/>
      <c r="D61" s="13"/>
      <c r="E61" s="14" t="s">
        <v>402</v>
      </c>
      <c r="F61" s="16">
        <v>2560</v>
      </c>
      <c r="G61" s="111" t="s">
        <v>407</v>
      </c>
      <c r="H61" s="20">
        <v>5</v>
      </c>
      <c r="I61" s="21" t="s">
        <v>412</v>
      </c>
      <c r="J61" s="18">
        <v>1</v>
      </c>
      <c r="K61" s="18"/>
    </row>
    <row r="62" spans="1:11" s="1" customFormat="1" ht="21" x14ac:dyDescent="0.35">
      <c r="A62" s="13"/>
      <c r="B62" s="39"/>
      <c r="C62" s="13"/>
      <c r="D62" s="13"/>
      <c r="E62" s="14" t="s">
        <v>2191</v>
      </c>
      <c r="F62" s="16">
        <v>2555</v>
      </c>
      <c r="G62" s="15" t="s">
        <v>267</v>
      </c>
      <c r="H62" s="44">
        <v>3</v>
      </c>
      <c r="I62" s="45" t="s">
        <v>2190</v>
      </c>
      <c r="J62" s="18">
        <v>1</v>
      </c>
      <c r="K62" s="18"/>
    </row>
    <row r="63" spans="1:11" s="1" customFormat="1" ht="21" x14ac:dyDescent="0.35">
      <c r="A63" s="13"/>
      <c r="B63" s="39"/>
      <c r="C63" s="13"/>
      <c r="D63" s="13"/>
      <c r="E63" s="14" t="s">
        <v>1170</v>
      </c>
      <c r="F63" s="16">
        <v>2554</v>
      </c>
      <c r="G63" s="15" t="s">
        <v>2189</v>
      </c>
      <c r="H63" s="16">
        <v>1</v>
      </c>
      <c r="I63" s="17" t="s">
        <v>2188</v>
      </c>
      <c r="J63" s="18">
        <v>1</v>
      </c>
      <c r="K63" s="18"/>
    </row>
    <row r="64" spans="1:11" s="1" customFormat="1" ht="21" x14ac:dyDescent="0.35">
      <c r="A64" s="13"/>
      <c r="B64" s="39"/>
      <c r="C64" s="13"/>
      <c r="D64" s="13"/>
      <c r="E64" s="14"/>
      <c r="F64" s="16">
        <v>2560</v>
      </c>
      <c r="G64" s="111" t="s">
        <v>1171</v>
      </c>
      <c r="H64" s="20">
        <v>5</v>
      </c>
      <c r="I64" s="21" t="s">
        <v>1170</v>
      </c>
      <c r="J64" s="18">
        <v>0</v>
      </c>
      <c r="K64" s="18"/>
    </row>
    <row r="65" spans="1:11" s="1" customFormat="1" ht="21" x14ac:dyDescent="0.35">
      <c r="A65" s="13"/>
      <c r="B65" s="39"/>
      <c r="C65" s="13"/>
      <c r="D65" s="13"/>
      <c r="E65" s="14" t="s">
        <v>2187</v>
      </c>
      <c r="F65" s="16" t="s">
        <v>2521</v>
      </c>
      <c r="G65" s="73" t="s">
        <v>2531</v>
      </c>
      <c r="H65" s="46">
        <v>5</v>
      </c>
      <c r="I65" s="110" t="s">
        <v>2187</v>
      </c>
      <c r="J65" s="108">
        <v>1</v>
      </c>
      <c r="K65" s="108" t="s">
        <v>2527</v>
      </c>
    </row>
    <row r="66" spans="1:11" s="1" customFormat="1" ht="21" x14ac:dyDescent="0.35">
      <c r="A66" s="13"/>
      <c r="B66" s="39"/>
      <c r="C66" s="13"/>
      <c r="D66" s="13"/>
      <c r="E66" s="14" t="s">
        <v>399</v>
      </c>
      <c r="F66" s="16">
        <v>2560</v>
      </c>
      <c r="G66" s="111" t="s">
        <v>404</v>
      </c>
      <c r="H66" s="20">
        <v>2</v>
      </c>
      <c r="I66" s="21" t="s">
        <v>409</v>
      </c>
      <c r="J66" s="18">
        <v>1</v>
      </c>
      <c r="K66" s="18"/>
    </row>
    <row r="67" spans="1:11" s="1" customFormat="1" ht="21" x14ac:dyDescent="0.35">
      <c r="A67" s="13"/>
      <c r="B67" s="39"/>
      <c r="C67" s="13"/>
      <c r="D67" s="13"/>
      <c r="E67" s="14" t="s">
        <v>2186</v>
      </c>
      <c r="F67" s="46" t="s">
        <v>2530</v>
      </c>
      <c r="G67" s="73" t="s">
        <v>2529</v>
      </c>
      <c r="H67" s="46">
        <v>8</v>
      </c>
      <c r="I67" s="110" t="s">
        <v>2185</v>
      </c>
      <c r="J67" s="108">
        <v>0</v>
      </c>
      <c r="K67" s="108" t="s">
        <v>2527</v>
      </c>
    </row>
    <row r="68" spans="1:11" s="1" customFormat="1" ht="21" x14ac:dyDescent="0.35">
      <c r="A68" s="13"/>
      <c r="B68" s="39"/>
      <c r="C68" s="13"/>
      <c r="D68" s="13"/>
      <c r="E68" s="14"/>
      <c r="F68" s="16">
        <v>2554</v>
      </c>
      <c r="G68" s="15" t="s">
        <v>2184</v>
      </c>
      <c r="H68" s="16">
        <v>8</v>
      </c>
      <c r="I68" s="17" t="s">
        <v>2183</v>
      </c>
      <c r="J68" s="18">
        <v>1</v>
      </c>
      <c r="K68" s="18"/>
    </row>
    <row r="69" spans="1:11" s="1" customFormat="1" ht="21" x14ac:dyDescent="0.35">
      <c r="A69" s="13"/>
      <c r="B69" s="39"/>
      <c r="C69" s="13"/>
      <c r="D69" s="13"/>
      <c r="E69" s="14" t="s">
        <v>401</v>
      </c>
      <c r="F69" s="16">
        <v>2560</v>
      </c>
      <c r="G69" s="111" t="s">
        <v>406</v>
      </c>
      <c r="H69" s="20">
        <v>6</v>
      </c>
      <c r="I69" s="21" t="s">
        <v>411</v>
      </c>
      <c r="J69" s="18">
        <v>0</v>
      </c>
      <c r="K69" s="18"/>
    </row>
    <row r="70" spans="1:11" s="1" customFormat="1" ht="21.75" thickBot="1" x14ac:dyDescent="0.4">
      <c r="A70" s="23"/>
      <c r="B70" s="40"/>
      <c r="C70" s="23"/>
      <c r="D70" s="23"/>
      <c r="E70" s="24" t="s">
        <v>403</v>
      </c>
      <c r="F70" s="25">
        <v>2560</v>
      </c>
      <c r="G70" s="112" t="s">
        <v>408</v>
      </c>
      <c r="H70" s="26">
        <v>4</v>
      </c>
      <c r="I70" s="27" t="s">
        <v>408</v>
      </c>
      <c r="J70" s="28">
        <v>1</v>
      </c>
      <c r="K70" s="28"/>
    </row>
    <row r="71" spans="1:11" s="1" customFormat="1" ht="21.75" thickBot="1" x14ac:dyDescent="0.4">
      <c r="A71" s="29"/>
      <c r="B71" s="30" t="s">
        <v>1174</v>
      </c>
      <c r="C71" s="30">
        <f>+C56</f>
        <v>7</v>
      </c>
      <c r="D71" s="30">
        <v>14</v>
      </c>
      <c r="E71" s="31"/>
      <c r="F71" s="4"/>
      <c r="G71" s="4"/>
      <c r="H71" s="4"/>
      <c r="I71" s="32"/>
      <c r="J71" s="30">
        <f>+SUM(J57:J70)</f>
        <v>10</v>
      </c>
      <c r="K71" s="30" t="s">
        <v>2549</v>
      </c>
    </row>
  </sheetData>
  <mergeCells count="9">
    <mergeCell ref="A3:L3"/>
    <mergeCell ref="A1:K1"/>
    <mergeCell ref="A2:K2"/>
    <mergeCell ref="A4:A5"/>
    <mergeCell ref="B4:B5"/>
    <mergeCell ref="E4:E5"/>
    <mergeCell ref="F4:F5"/>
    <mergeCell ref="G4:I4"/>
    <mergeCell ref="K4:K5"/>
  </mergeCells>
  <hyperlinks>
    <hyperlink ref="B6" r:id="rId1"/>
    <hyperlink ref="B20" r:id="rId2"/>
    <hyperlink ref="B29" r:id="rId3"/>
    <hyperlink ref="B41" r:id="rId4"/>
    <hyperlink ref="B49" r:id="rId5"/>
    <hyperlink ref="B57" r:id="rId6"/>
  </hyperlinks>
  <pageMargins left="0.33" right="0.13" top="0.75" bottom="0.75" header="0.3" footer="0.3"/>
  <pageSetup paperSize="9" orientation="portrait" horizontalDpi="4294967293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64" workbookViewId="0">
      <selection activeCell="K77" sqref="K77"/>
    </sheetView>
  </sheetViews>
  <sheetFormatPr defaultRowHeight="14.25" x14ac:dyDescent="0.2"/>
  <cols>
    <col min="1" max="1" width="3.5" customWidth="1"/>
    <col min="3" max="3" width="7.375" customWidth="1"/>
    <col min="8" max="8" width="6.875" customWidth="1"/>
    <col min="11" max="11" width="12.375" customWidth="1"/>
    <col min="12" max="12" width="9" hidden="1" customWidth="1"/>
  </cols>
  <sheetData>
    <row r="1" spans="1:12" s="1" customFormat="1" ht="21" x14ac:dyDescent="0.35">
      <c r="A1" s="135" t="s">
        <v>2533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2" s="1" customFormat="1" ht="21.75" thickBot="1" x14ac:dyDescent="0.4">
      <c r="A2" s="136" t="s">
        <v>2389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s="1" customFormat="1" ht="21.75" thickBot="1" x14ac:dyDescent="0.4">
      <c r="A3" s="133" t="s">
        <v>2550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s="1" customFormat="1" ht="24" customHeight="1" thickBot="1" x14ac:dyDescent="0.4">
      <c r="A4" s="137" t="s">
        <v>0</v>
      </c>
      <c r="B4" s="137" t="s">
        <v>1</v>
      </c>
      <c r="C4" s="2" t="s">
        <v>1173</v>
      </c>
      <c r="D4" s="2" t="s">
        <v>1173</v>
      </c>
      <c r="E4" s="137" t="s">
        <v>77</v>
      </c>
      <c r="F4" s="139" t="s">
        <v>2388</v>
      </c>
      <c r="G4" s="141" t="s">
        <v>2534</v>
      </c>
      <c r="H4" s="142"/>
      <c r="I4" s="143"/>
      <c r="J4" s="2" t="s">
        <v>2525</v>
      </c>
      <c r="K4" s="137" t="s">
        <v>2551</v>
      </c>
    </row>
    <row r="5" spans="1:12" s="1" customFormat="1" ht="21.75" thickBot="1" x14ac:dyDescent="0.4">
      <c r="A5" s="138"/>
      <c r="B5" s="138"/>
      <c r="C5" s="3" t="s">
        <v>77</v>
      </c>
      <c r="D5" s="131" t="s">
        <v>2538</v>
      </c>
      <c r="E5" s="138"/>
      <c r="F5" s="140"/>
      <c r="G5" s="4" t="s">
        <v>2535</v>
      </c>
      <c r="H5" s="4" t="s">
        <v>102</v>
      </c>
      <c r="I5" s="4" t="s">
        <v>103</v>
      </c>
      <c r="J5" s="3" t="s">
        <v>2510</v>
      </c>
      <c r="K5" s="138"/>
    </row>
    <row r="6" spans="1:12" s="1" customFormat="1" ht="21" x14ac:dyDescent="0.35">
      <c r="A6" s="33">
        <v>1</v>
      </c>
      <c r="B6" s="34" t="s">
        <v>10</v>
      </c>
      <c r="C6" s="33">
        <v>11</v>
      </c>
      <c r="D6" s="33">
        <v>11</v>
      </c>
      <c r="E6" s="35" t="s">
        <v>488</v>
      </c>
      <c r="F6" s="36">
        <v>2560</v>
      </c>
      <c r="G6" s="43" t="s">
        <v>478</v>
      </c>
      <c r="H6" s="36">
        <v>11</v>
      </c>
      <c r="I6" s="37" t="s">
        <v>479</v>
      </c>
      <c r="J6" s="38">
        <v>1</v>
      </c>
      <c r="K6" s="38"/>
    </row>
    <row r="7" spans="1:12" s="1" customFormat="1" ht="21" x14ac:dyDescent="0.35">
      <c r="A7" s="13"/>
      <c r="B7" s="39"/>
      <c r="C7" s="13"/>
      <c r="D7" s="13"/>
      <c r="E7" s="14" t="s">
        <v>2300</v>
      </c>
      <c r="F7" s="16">
        <v>2554</v>
      </c>
      <c r="G7" s="15" t="s">
        <v>2299</v>
      </c>
      <c r="H7" s="16">
        <v>6</v>
      </c>
      <c r="I7" s="17" t="s">
        <v>2298</v>
      </c>
      <c r="J7" s="18">
        <v>1</v>
      </c>
      <c r="K7" s="18"/>
    </row>
    <row r="8" spans="1:12" s="1" customFormat="1" ht="21" x14ac:dyDescent="0.35">
      <c r="A8" s="13"/>
      <c r="B8" s="39"/>
      <c r="C8" s="13"/>
      <c r="D8" s="13"/>
      <c r="E8" s="14" t="s">
        <v>2297</v>
      </c>
      <c r="F8" s="16">
        <v>2555</v>
      </c>
      <c r="G8" s="15" t="s">
        <v>2296</v>
      </c>
      <c r="H8" s="16">
        <v>11</v>
      </c>
      <c r="I8" s="17" t="s">
        <v>2295</v>
      </c>
      <c r="J8" s="18">
        <v>1</v>
      </c>
      <c r="K8" s="18"/>
    </row>
    <row r="9" spans="1:12" s="1" customFormat="1" ht="21" x14ac:dyDescent="0.35">
      <c r="A9" s="13"/>
      <c r="B9" s="39"/>
      <c r="C9" s="13"/>
      <c r="D9" s="13"/>
      <c r="E9" s="14" t="s">
        <v>2294</v>
      </c>
      <c r="F9" s="16">
        <v>2555</v>
      </c>
      <c r="G9" s="15" t="s">
        <v>2293</v>
      </c>
      <c r="H9" s="16">
        <v>4</v>
      </c>
      <c r="I9" s="17" t="s">
        <v>2292</v>
      </c>
      <c r="J9" s="18">
        <v>1</v>
      </c>
      <c r="K9" s="18"/>
    </row>
    <row r="10" spans="1:12" s="1" customFormat="1" ht="21" x14ac:dyDescent="0.35">
      <c r="A10" s="13"/>
      <c r="B10" s="39"/>
      <c r="C10" s="13"/>
      <c r="D10" s="13"/>
      <c r="E10" s="14" t="s">
        <v>490</v>
      </c>
      <c r="F10" s="16">
        <v>2560</v>
      </c>
      <c r="G10" s="15" t="s">
        <v>480</v>
      </c>
      <c r="H10" s="16">
        <v>2</v>
      </c>
      <c r="I10" s="17" t="s">
        <v>481</v>
      </c>
      <c r="J10" s="18">
        <v>0</v>
      </c>
      <c r="K10" s="18"/>
    </row>
    <row r="11" spans="1:12" s="1" customFormat="1" ht="21" x14ac:dyDescent="0.35">
      <c r="A11" s="13"/>
      <c r="B11" s="39"/>
      <c r="C11" s="13"/>
      <c r="D11" s="13"/>
      <c r="E11" s="14" t="s">
        <v>2291</v>
      </c>
      <c r="F11" s="16">
        <v>2553</v>
      </c>
      <c r="G11" s="15" t="s">
        <v>2290</v>
      </c>
      <c r="H11" s="16">
        <v>12</v>
      </c>
      <c r="I11" s="17" t="s">
        <v>2289</v>
      </c>
      <c r="J11" s="18">
        <v>1</v>
      </c>
      <c r="K11" s="18"/>
    </row>
    <row r="12" spans="1:12" s="1" customFormat="1" ht="21" x14ac:dyDescent="0.35">
      <c r="A12" s="13"/>
      <c r="B12" s="39"/>
      <c r="C12" s="13"/>
      <c r="D12" s="13"/>
      <c r="E12" s="14" t="s">
        <v>2288</v>
      </c>
      <c r="F12" s="16">
        <v>2552</v>
      </c>
      <c r="G12" s="15" t="s">
        <v>2287</v>
      </c>
      <c r="H12" s="16">
        <v>13</v>
      </c>
      <c r="I12" s="17" t="s">
        <v>2286</v>
      </c>
      <c r="J12" s="18">
        <v>1</v>
      </c>
      <c r="K12" s="18"/>
    </row>
    <row r="13" spans="1:12" s="1" customFormat="1" ht="21" x14ac:dyDescent="0.35">
      <c r="A13" s="13"/>
      <c r="B13" s="39"/>
      <c r="C13" s="13"/>
      <c r="D13" s="13"/>
      <c r="E13" s="14" t="s">
        <v>2285</v>
      </c>
      <c r="F13" s="16">
        <v>2554</v>
      </c>
      <c r="G13" s="15" t="s">
        <v>2284</v>
      </c>
      <c r="H13" s="16">
        <v>8</v>
      </c>
      <c r="I13" s="17" t="s">
        <v>2283</v>
      </c>
      <c r="J13" s="18">
        <v>1</v>
      </c>
      <c r="K13" s="18"/>
    </row>
    <row r="14" spans="1:12" s="1" customFormat="1" ht="21" x14ac:dyDescent="0.35">
      <c r="A14" s="13"/>
      <c r="B14" s="39"/>
      <c r="C14" s="13"/>
      <c r="D14" s="13"/>
      <c r="E14" s="14" t="s">
        <v>491</v>
      </c>
      <c r="F14" s="16">
        <v>2560</v>
      </c>
      <c r="G14" s="15" t="s">
        <v>482</v>
      </c>
      <c r="H14" s="16">
        <v>2</v>
      </c>
      <c r="I14" s="17" t="s">
        <v>483</v>
      </c>
      <c r="J14" s="18">
        <v>1</v>
      </c>
      <c r="K14" s="18"/>
    </row>
    <row r="15" spans="1:12" s="1" customFormat="1" ht="21" x14ac:dyDescent="0.35">
      <c r="A15" s="13"/>
      <c r="B15" s="39"/>
      <c r="C15" s="13"/>
      <c r="D15" s="13"/>
      <c r="E15" s="14" t="s">
        <v>485</v>
      </c>
      <c r="F15" s="16">
        <v>2560</v>
      </c>
      <c r="G15" s="17" t="s">
        <v>484</v>
      </c>
      <c r="H15" s="16">
        <v>11</v>
      </c>
      <c r="I15" s="17" t="s">
        <v>485</v>
      </c>
      <c r="J15" s="18">
        <v>0</v>
      </c>
      <c r="K15" s="18"/>
    </row>
    <row r="16" spans="1:12" s="1" customFormat="1" ht="21.75" thickBot="1" x14ac:dyDescent="0.4">
      <c r="A16" s="23"/>
      <c r="B16" s="40"/>
      <c r="C16" s="23"/>
      <c r="D16" s="23"/>
      <c r="E16" s="24" t="s">
        <v>487</v>
      </c>
      <c r="F16" s="25">
        <v>2560</v>
      </c>
      <c r="G16" s="41" t="s">
        <v>486</v>
      </c>
      <c r="H16" s="25">
        <v>3</v>
      </c>
      <c r="I16" s="55" t="s">
        <v>487</v>
      </c>
      <c r="J16" s="28">
        <v>1</v>
      </c>
      <c r="K16" s="28"/>
    </row>
    <row r="17" spans="1:11" s="1" customFormat="1" ht="21.75" thickBot="1" x14ac:dyDescent="0.4">
      <c r="A17" s="29"/>
      <c r="B17" s="30" t="s">
        <v>1174</v>
      </c>
      <c r="C17" s="30">
        <f>+C6</f>
        <v>11</v>
      </c>
      <c r="D17" s="30">
        <v>11</v>
      </c>
      <c r="E17" s="31"/>
      <c r="F17" s="4"/>
      <c r="G17" s="4"/>
      <c r="H17" s="4"/>
      <c r="I17" s="32"/>
      <c r="J17" s="30">
        <f>+SUM(J6:J16)</f>
        <v>9</v>
      </c>
      <c r="K17" s="30" t="s">
        <v>2548</v>
      </c>
    </row>
    <row r="18" spans="1:11" ht="21" x14ac:dyDescent="0.35">
      <c r="A18" s="33">
        <v>2</v>
      </c>
      <c r="B18" s="34" t="s">
        <v>13</v>
      </c>
      <c r="C18" s="33">
        <v>6</v>
      </c>
      <c r="D18" s="33">
        <v>6</v>
      </c>
      <c r="E18" s="35" t="s">
        <v>2262</v>
      </c>
      <c r="F18" s="36">
        <v>2553</v>
      </c>
      <c r="G18" s="43" t="s">
        <v>2261</v>
      </c>
      <c r="H18" s="36">
        <v>8</v>
      </c>
      <c r="I18" s="37" t="s">
        <v>2260</v>
      </c>
      <c r="J18" s="38">
        <v>0</v>
      </c>
      <c r="K18" s="38"/>
    </row>
    <row r="19" spans="1:11" ht="21" x14ac:dyDescent="0.35">
      <c r="A19" s="13"/>
      <c r="B19" s="39"/>
      <c r="C19" s="13"/>
      <c r="D19" s="13"/>
      <c r="E19" s="14" t="s">
        <v>1057</v>
      </c>
      <c r="F19" s="16">
        <v>2560</v>
      </c>
      <c r="G19" s="111" t="s">
        <v>1092</v>
      </c>
      <c r="H19" s="20">
        <v>4</v>
      </c>
      <c r="I19" s="21" t="s">
        <v>1093</v>
      </c>
      <c r="J19" s="18">
        <v>1</v>
      </c>
      <c r="K19" s="18"/>
    </row>
    <row r="20" spans="1:11" ht="21" x14ac:dyDescent="0.35">
      <c r="A20" s="13"/>
      <c r="B20" s="39"/>
      <c r="C20" s="13"/>
      <c r="D20" s="13"/>
      <c r="E20" s="14" t="s">
        <v>2259</v>
      </c>
      <c r="F20" s="16">
        <v>2555</v>
      </c>
      <c r="G20" s="15" t="s">
        <v>2503</v>
      </c>
      <c r="H20" s="16">
        <v>9</v>
      </c>
      <c r="I20" s="17" t="s">
        <v>2258</v>
      </c>
      <c r="J20" s="18">
        <v>1</v>
      </c>
      <c r="K20" s="18"/>
    </row>
    <row r="21" spans="1:11" ht="21" x14ac:dyDescent="0.35">
      <c r="A21" s="13"/>
      <c r="B21" s="39"/>
      <c r="C21" s="13"/>
      <c r="D21" s="13"/>
      <c r="E21" s="14" t="s">
        <v>2257</v>
      </c>
      <c r="F21" s="16">
        <v>2552</v>
      </c>
      <c r="G21" s="15" t="s">
        <v>2256</v>
      </c>
      <c r="H21" s="16">
        <v>5</v>
      </c>
      <c r="I21" s="17" t="s">
        <v>2255</v>
      </c>
      <c r="J21" s="18">
        <v>0</v>
      </c>
      <c r="K21" s="18"/>
    </row>
    <row r="22" spans="1:11" ht="21" x14ac:dyDescent="0.35">
      <c r="A22" s="13"/>
      <c r="B22" s="39"/>
      <c r="C22" s="13"/>
      <c r="D22" s="13"/>
      <c r="E22" s="14" t="s">
        <v>2254</v>
      </c>
      <c r="F22" s="16">
        <v>2554</v>
      </c>
      <c r="G22" s="15" t="s">
        <v>2253</v>
      </c>
      <c r="H22" s="16">
        <v>3</v>
      </c>
      <c r="I22" s="17" t="s">
        <v>2252</v>
      </c>
      <c r="J22" s="18">
        <v>0</v>
      </c>
      <c r="K22" s="18"/>
    </row>
    <row r="23" spans="1:11" ht="21.75" thickBot="1" x14ac:dyDescent="0.4">
      <c r="A23" s="23"/>
      <c r="B23" s="40"/>
      <c r="C23" s="23"/>
      <c r="D23" s="23"/>
      <c r="E23" s="24" t="s">
        <v>1058</v>
      </c>
      <c r="F23" s="25">
        <v>2560</v>
      </c>
      <c r="G23" s="112" t="s">
        <v>1094</v>
      </c>
      <c r="H23" s="26">
        <v>15</v>
      </c>
      <c r="I23" s="27" t="s">
        <v>1058</v>
      </c>
      <c r="J23" s="28">
        <v>0</v>
      </c>
      <c r="K23" s="28"/>
    </row>
    <row r="24" spans="1:11" ht="21.75" thickBot="1" x14ac:dyDescent="0.4">
      <c r="A24" s="29"/>
      <c r="B24" s="30" t="s">
        <v>1174</v>
      </c>
      <c r="C24" s="30">
        <f>+C18</f>
        <v>6</v>
      </c>
      <c r="D24" s="30">
        <v>6</v>
      </c>
      <c r="E24" s="31"/>
      <c r="F24" s="4"/>
      <c r="G24" s="4"/>
      <c r="H24" s="4"/>
      <c r="I24" s="32"/>
      <c r="J24" s="30">
        <f>+SUM(J18:J23)</f>
        <v>2</v>
      </c>
      <c r="K24" s="30" t="s">
        <v>2541</v>
      </c>
    </row>
    <row r="25" spans="1:11" ht="21" x14ac:dyDescent="0.35">
      <c r="A25" s="33">
        <v>3</v>
      </c>
      <c r="B25" s="34" t="s">
        <v>38</v>
      </c>
      <c r="C25" s="33">
        <v>10</v>
      </c>
      <c r="D25" s="33">
        <v>10</v>
      </c>
      <c r="E25" s="35" t="s">
        <v>1925</v>
      </c>
      <c r="F25" s="36">
        <v>2555</v>
      </c>
      <c r="G25" s="43" t="s">
        <v>1924</v>
      </c>
      <c r="H25" s="62">
        <v>10</v>
      </c>
      <c r="I25" s="63" t="s">
        <v>345</v>
      </c>
      <c r="J25" s="38">
        <v>1</v>
      </c>
      <c r="K25" s="38"/>
    </row>
    <row r="26" spans="1:11" ht="21" x14ac:dyDescent="0.35">
      <c r="A26" s="13"/>
      <c r="B26" s="39"/>
      <c r="C26" s="13"/>
      <c r="D26" s="13"/>
      <c r="E26" s="14" t="s">
        <v>507</v>
      </c>
      <c r="F26" s="16">
        <v>2560</v>
      </c>
      <c r="G26" s="111" t="s">
        <v>1156</v>
      </c>
      <c r="H26" s="20">
        <v>9</v>
      </c>
      <c r="I26" s="21" t="s">
        <v>2427</v>
      </c>
      <c r="J26" s="18">
        <v>1</v>
      </c>
      <c r="K26" s="18"/>
    </row>
    <row r="27" spans="1:11" ht="21" x14ac:dyDescent="0.35">
      <c r="A27" s="13"/>
      <c r="B27" s="39"/>
      <c r="C27" s="13"/>
      <c r="D27" s="13"/>
      <c r="E27" s="14" t="s">
        <v>1923</v>
      </c>
      <c r="F27" s="16">
        <v>2554</v>
      </c>
      <c r="G27" s="15" t="s">
        <v>1922</v>
      </c>
      <c r="H27" s="16">
        <v>6</v>
      </c>
      <c r="I27" s="17" t="s">
        <v>1921</v>
      </c>
      <c r="J27" s="18">
        <v>1</v>
      </c>
      <c r="K27" s="18"/>
    </row>
    <row r="28" spans="1:11" ht="21" x14ac:dyDescent="0.35">
      <c r="A28" s="13"/>
      <c r="B28" s="39"/>
      <c r="C28" s="13"/>
      <c r="D28" s="13"/>
      <c r="E28" s="14" t="s">
        <v>449</v>
      </c>
      <c r="F28" s="16">
        <v>2560</v>
      </c>
      <c r="G28" s="111" t="s">
        <v>2439</v>
      </c>
      <c r="H28" s="20">
        <v>6</v>
      </c>
      <c r="I28" s="21" t="s">
        <v>2440</v>
      </c>
      <c r="J28" s="18">
        <v>0</v>
      </c>
      <c r="K28" s="18"/>
    </row>
    <row r="29" spans="1:11" ht="21" x14ac:dyDescent="0.35">
      <c r="A29" s="13"/>
      <c r="B29" s="39"/>
      <c r="C29" s="13"/>
      <c r="D29" s="13"/>
      <c r="E29" s="14" t="s">
        <v>1920</v>
      </c>
      <c r="F29" s="16">
        <v>2552</v>
      </c>
      <c r="G29" s="15" t="s">
        <v>1919</v>
      </c>
      <c r="H29" s="16">
        <v>3</v>
      </c>
      <c r="I29" s="17" t="s">
        <v>1918</v>
      </c>
      <c r="J29" s="18">
        <v>0</v>
      </c>
      <c r="K29" s="18"/>
    </row>
    <row r="30" spans="1:11" ht="21" x14ac:dyDescent="0.35">
      <c r="A30" s="13"/>
      <c r="B30" s="39"/>
      <c r="C30" s="13"/>
      <c r="D30" s="13"/>
      <c r="E30" s="14" t="s">
        <v>1917</v>
      </c>
      <c r="F30" s="16">
        <v>2556</v>
      </c>
      <c r="G30" s="15" t="s">
        <v>1916</v>
      </c>
      <c r="H30" s="44">
        <v>2</v>
      </c>
      <c r="I30" s="45" t="s">
        <v>1915</v>
      </c>
      <c r="J30" s="18">
        <v>1</v>
      </c>
      <c r="K30" s="18"/>
    </row>
    <row r="31" spans="1:11" ht="21" x14ac:dyDescent="0.35">
      <c r="A31" s="13"/>
      <c r="B31" s="39"/>
      <c r="C31" s="13"/>
      <c r="D31" s="13"/>
      <c r="E31" s="14" t="s">
        <v>1914</v>
      </c>
      <c r="F31" s="16">
        <v>2553</v>
      </c>
      <c r="G31" s="15" t="s">
        <v>1913</v>
      </c>
      <c r="H31" s="16">
        <v>11</v>
      </c>
      <c r="I31" s="17" t="s">
        <v>1912</v>
      </c>
      <c r="J31" s="18">
        <v>1</v>
      </c>
      <c r="K31" s="18"/>
    </row>
    <row r="32" spans="1:11" ht="21" x14ac:dyDescent="0.35">
      <c r="A32" s="13"/>
      <c r="B32" s="39"/>
      <c r="C32" s="13"/>
      <c r="D32" s="13"/>
      <c r="E32" s="14" t="s">
        <v>450</v>
      </c>
      <c r="F32" s="16">
        <v>2560</v>
      </c>
      <c r="G32" s="111" t="s">
        <v>451</v>
      </c>
      <c r="H32" s="20">
        <v>10</v>
      </c>
      <c r="I32" s="21" t="s">
        <v>452</v>
      </c>
      <c r="J32" s="18">
        <v>1</v>
      </c>
      <c r="K32" s="18"/>
    </row>
    <row r="33" spans="1:11" ht="21" x14ac:dyDescent="0.35">
      <c r="A33" s="13"/>
      <c r="B33" s="39"/>
      <c r="C33" s="13"/>
      <c r="D33" s="13"/>
      <c r="E33" s="14" t="s">
        <v>508</v>
      </c>
      <c r="F33" s="16">
        <v>2560</v>
      </c>
      <c r="G33" s="111" t="s">
        <v>999</v>
      </c>
      <c r="H33" s="20">
        <v>1</v>
      </c>
      <c r="I33" s="21" t="s">
        <v>1000</v>
      </c>
      <c r="J33" s="18">
        <v>1</v>
      </c>
      <c r="K33" s="18"/>
    </row>
    <row r="34" spans="1:11" ht="21.75" thickBot="1" x14ac:dyDescent="0.4">
      <c r="A34" s="23"/>
      <c r="B34" s="40"/>
      <c r="C34" s="23"/>
      <c r="D34" s="23"/>
      <c r="E34" s="24" t="s">
        <v>1911</v>
      </c>
      <c r="F34" s="25">
        <v>2554</v>
      </c>
      <c r="G34" s="41" t="s">
        <v>1910</v>
      </c>
      <c r="H34" s="25">
        <v>4</v>
      </c>
      <c r="I34" s="42" t="s">
        <v>1909</v>
      </c>
      <c r="J34" s="28">
        <v>1</v>
      </c>
      <c r="K34" s="28"/>
    </row>
    <row r="35" spans="1:11" ht="21.75" thickBot="1" x14ac:dyDescent="0.4">
      <c r="A35" s="29"/>
      <c r="B35" s="30" t="s">
        <v>1174</v>
      </c>
      <c r="C35" s="30">
        <f>+C25</f>
        <v>10</v>
      </c>
      <c r="D35" s="30">
        <v>10</v>
      </c>
      <c r="E35" s="31"/>
      <c r="F35" s="4"/>
      <c r="G35" s="4"/>
      <c r="H35" s="4"/>
      <c r="I35" s="32"/>
      <c r="J35" s="69">
        <f>SUM(J25:J34)</f>
        <v>8</v>
      </c>
      <c r="K35" s="69" t="s">
        <v>2552</v>
      </c>
    </row>
    <row r="36" spans="1:11" s="1" customFormat="1" ht="21" x14ac:dyDescent="0.35">
      <c r="A36" s="33">
        <v>4</v>
      </c>
      <c r="B36" s="34" t="s">
        <v>14</v>
      </c>
      <c r="C36" s="33">
        <v>9</v>
      </c>
      <c r="D36" s="33">
        <v>9</v>
      </c>
      <c r="E36" s="35" t="s">
        <v>1059</v>
      </c>
      <c r="F36" s="36">
        <v>2560</v>
      </c>
      <c r="G36" s="113" t="s">
        <v>2416</v>
      </c>
      <c r="H36" s="58">
        <v>14</v>
      </c>
      <c r="I36" s="59" t="s">
        <v>2417</v>
      </c>
      <c r="J36" s="38">
        <v>1</v>
      </c>
      <c r="K36" s="38"/>
    </row>
    <row r="37" spans="1:11" s="1" customFormat="1" ht="21" x14ac:dyDescent="0.35">
      <c r="A37" s="13"/>
      <c r="B37" s="39"/>
      <c r="C37" s="13"/>
      <c r="D37" s="13"/>
      <c r="E37" s="14" t="s">
        <v>1060</v>
      </c>
      <c r="F37" s="16">
        <v>2560</v>
      </c>
      <c r="G37" s="111" t="s">
        <v>1127</v>
      </c>
      <c r="H37" s="20">
        <v>12</v>
      </c>
      <c r="I37" s="21" t="s">
        <v>1128</v>
      </c>
      <c r="J37" s="18">
        <v>1</v>
      </c>
      <c r="K37" s="18"/>
    </row>
    <row r="38" spans="1:11" s="1" customFormat="1" ht="21" x14ac:dyDescent="0.35">
      <c r="A38" s="13"/>
      <c r="B38" s="39"/>
      <c r="C38" s="13"/>
      <c r="D38" s="13"/>
      <c r="E38" s="14" t="s">
        <v>1061</v>
      </c>
      <c r="F38" s="16">
        <v>2560</v>
      </c>
      <c r="G38" s="111" t="s">
        <v>1129</v>
      </c>
      <c r="H38" s="20">
        <v>4</v>
      </c>
      <c r="I38" s="21" t="s">
        <v>1130</v>
      </c>
      <c r="J38" s="18">
        <v>0</v>
      </c>
      <c r="K38" s="18"/>
    </row>
    <row r="39" spans="1:11" s="1" customFormat="1" ht="21" x14ac:dyDescent="0.35">
      <c r="A39" s="13"/>
      <c r="B39" s="39"/>
      <c r="C39" s="13"/>
      <c r="D39" s="13"/>
      <c r="E39" s="14" t="s">
        <v>2249</v>
      </c>
      <c r="F39" s="16">
        <v>2552</v>
      </c>
      <c r="G39" s="15" t="s">
        <v>2251</v>
      </c>
      <c r="H39" s="16">
        <v>2</v>
      </c>
      <c r="I39" s="17" t="s">
        <v>2249</v>
      </c>
      <c r="J39" s="18">
        <v>0</v>
      </c>
      <c r="K39" s="18"/>
    </row>
    <row r="40" spans="1:11" s="1" customFormat="1" ht="21" x14ac:dyDescent="0.35">
      <c r="A40" s="13"/>
      <c r="B40" s="39"/>
      <c r="C40" s="13"/>
      <c r="D40" s="13"/>
      <c r="E40" s="14"/>
      <c r="F40" s="16">
        <v>2555</v>
      </c>
      <c r="G40" s="15" t="s">
        <v>2250</v>
      </c>
      <c r="H40" s="44">
        <v>4</v>
      </c>
      <c r="I40" s="45" t="s">
        <v>2249</v>
      </c>
      <c r="J40" s="18">
        <v>1</v>
      </c>
      <c r="K40" s="18"/>
    </row>
    <row r="41" spans="1:11" s="1" customFormat="1" ht="21" x14ac:dyDescent="0.35">
      <c r="A41" s="13"/>
      <c r="B41" s="39"/>
      <c r="C41" s="13"/>
      <c r="D41" s="13"/>
      <c r="E41" s="14" t="s">
        <v>2248</v>
      </c>
      <c r="F41" s="16">
        <v>2554</v>
      </c>
      <c r="G41" s="15" t="s">
        <v>2247</v>
      </c>
      <c r="H41" s="16">
        <v>12</v>
      </c>
      <c r="I41" s="17" t="s">
        <v>2246</v>
      </c>
      <c r="J41" s="18">
        <v>1</v>
      </c>
      <c r="K41" s="18"/>
    </row>
    <row r="42" spans="1:11" s="1" customFormat="1" ht="21" x14ac:dyDescent="0.35">
      <c r="A42" s="13"/>
      <c r="B42" s="39"/>
      <c r="C42" s="13"/>
      <c r="D42" s="13"/>
      <c r="E42" s="14" t="s">
        <v>2245</v>
      </c>
      <c r="F42" s="16">
        <v>2555</v>
      </c>
      <c r="G42" s="15" t="s">
        <v>2244</v>
      </c>
      <c r="H42" s="44">
        <v>9</v>
      </c>
      <c r="I42" s="45" t="s">
        <v>2243</v>
      </c>
      <c r="J42" s="18">
        <v>1</v>
      </c>
      <c r="K42" s="18"/>
    </row>
    <row r="43" spans="1:11" s="1" customFormat="1" ht="21" x14ac:dyDescent="0.35">
      <c r="A43" s="13"/>
      <c r="B43" s="39"/>
      <c r="C43" s="13"/>
      <c r="D43" s="13"/>
      <c r="E43" s="14" t="s">
        <v>1062</v>
      </c>
      <c r="F43" s="16">
        <v>2560</v>
      </c>
      <c r="G43" s="111" t="s">
        <v>1131</v>
      </c>
      <c r="H43" s="20">
        <v>2</v>
      </c>
      <c r="I43" s="21" t="s">
        <v>1132</v>
      </c>
      <c r="J43" s="18">
        <v>1</v>
      </c>
      <c r="K43" s="18"/>
    </row>
    <row r="44" spans="1:11" s="1" customFormat="1" ht="21" x14ac:dyDescent="0.35">
      <c r="A44" s="13"/>
      <c r="B44" s="39"/>
      <c r="C44" s="13"/>
      <c r="D44" s="13"/>
      <c r="E44" s="14" t="s">
        <v>2242</v>
      </c>
      <c r="F44" s="16">
        <v>2553</v>
      </c>
      <c r="G44" s="15" t="s">
        <v>2241</v>
      </c>
      <c r="H44" s="16" t="s">
        <v>2240</v>
      </c>
      <c r="I44" s="17" t="s">
        <v>2239</v>
      </c>
      <c r="J44" s="18">
        <v>1</v>
      </c>
      <c r="K44" s="18"/>
    </row>
    <row r="45" spans="1:11" s="1" customFormat="1" ht="21.75" thickBot="1" x14ac:dyDescent="0.4">
      <c r="A45" s="23"/>
      <c r="B45" s="40"/>
      <c r="C45" s="23"/>
      <c r="D45" s="23"/>
      <c r="E45" s="24" t="s">
        <v>2237</v>
      </c>
      <c r="F45" s="25">
        <v>2554</v>
      </c>
      <c r="G45" s="41" t="s">
        <v>2238</v>
      </c>
      <c r="H45" s="25">
        <v>5</v>
      </c>
      <c r="I45" s="42" t="s">
        <v>2237</v>
      </c>
      <c r="J45" s="28">
        <v>0</v>
      </c>
      <c r="K45" s="28"/>
    </row>
    <row r="46" spans="1:11" s="1" customFormat="1" ht="21.75" thickBot="1" x14ac:dyDescent="0.4">
      <c r="A46" s="29"/>
      <c r="B46" s="30" t="s">
        <v>1174</v>
      </c>
      <c r="C46" s="30">
        <f>+C36</f>
        <v>9</v>
      </c>
      <c r="D46" s="30">
        <v>9</v>
      </c>
      <c r="E46" s="31"/>
      <c r="F46" s="4"/>
      <c r="G46" s="4"/>
      <c r="H46" s="4"/>
      <c r="I46" s="32"/>
      <c r="J46" s="30">
        <f>+SUM(J36:J45)</f>
        <v>7</v>
      </c>
      <c r="K46" s="30" t="s">
        <v>2552</v>
      </c>
    </row>
    <row r="47" spans="1:11" ht="21" x14ac:dyDescent="0.35">
      <c r="A47" s="33">
        <v>5</v>
      </c>
      <c r="B47" s="34" t="s">
        <v>39</v>
      </c>
      <c r="C47" s="33">
        <v>11</v>
      </c>
      <c r="D47" s="33">
        <v>11</v>
      </c>
      <c r="E47" s="35" t="s">
        <v>1172</v>
      </c>
      <c r="F47" s="36">
        <v>2560</v>
      </c>
      <c r="G47" s="113" t="s">
        <v>1144</v>
      </c>
      <c r="H47" s="58">
        <v>4</v>
      </c>
      <c r="I47" s="59" t="s">
        <v>1145</v>
      </c>
      <c r="J47" s="38">
        <v>0</v>
      </c>
      <c r="K47" s="38"/>
    </row>
    <row r="48" spans="1:11" ht="21" x14ac:dyDescent="0.35">
      <c r="A48" s="13"/>
      <c r="B48" s="39"/>
      <c r="C48" s="13"/>
      <c r="D48" s="13"/>
      <c r="E48" s="14" t="s">
        <v>471</v>
      </c>
      <c r="F48" s="16">
        <v>2560</v>
      </c>
      <c r="G48" s="111" t="s">
        <v>1115</v>
      </c>
      <c r="H48" s="20">
        <v>7</v>
      </c>
      <c r="I48" s="21" t="s">
        <v>1116</v>
      </c>
      <c r="J48" s="18">
        <v>0</v>
      </c>
      <c r="K48" s="18"/>
    </row>
    <row r="49" spans="1:11" ht="21" x14ac:dyDescent="0.35">
      <c r="A49" s="13"/>
      <c r="B49" s="39"/>
      <c r="C49" s="13"/>
      <c r="D49" s="13"/>
      <c r="E49" s="14" t="s">
        <v>1908</v>
      </c>
      <c r="F49" s="16">
        <v>2552</v>
      </c>
      <c r="G49" s="15" t="s">
        <v>1907</v>
      </c>
      <c r="H49" s="16">
        <v>6</v>
      </c>
      <c r="I49" s="17" t="s">
        <v>1906</v>
      </c>
      <c r="J49" s="18">
        <v>1</v>
      </c>
      <c r="K49" s="18"/>
    </row>
    <row r="50" spans="1:11" ht="21" x14ac:dyDescent="0.35">
      <c r="A50" s="13"/>
      <c r="B50" s="39"/>
      <c r="C50" s="13"/>
      <c r="D50" s="13"/>
      <c r="E50" s="14" t="s">
        <v>1905</v>
      </c>
      <c r="F50" s="16">
        <v>2555</v>
      </c>
      <c r="G50" s="15" t="s">
        <v>1904</v>
      </c>
      <c r="H50" s="44">
        <v>4</v>
      </c>
      <c r="I50" s="45" t="s">
        <v>1903</v>
      </c>
      <c r="J50" s="18">
        <v>1</v>
      </c>
      <c r="K50" s="18"/>
    </row>
    <row r="51" spans="1:11" ht="21" x14ac:dyDescent="0.35">
      <c r="A51" s="13"/>
      <c r="B51" s="39"/>
      <c r="C51" s="13"/>
      <c r="D51" s="13"/>
      <c r="E51" s="14" t="s">
        <v>1902</v>
      </c>
      <c r="F51" s="16">
        <v>2555</v>
      </c>
      <c r="G51" s="15" t="s">
        <v>1901</v>
      </c>
      <c r="H51" s="44">
        <v>2</v>
      </c>
      <c r="I51" s="45" t="s">
        <v>1900</v>
      </c>
      <c r="J51" s="18">
        <v>1</v>
      </c>
      <c r="K51" s="18"/>
    </row>
    <row r="52" spans="1:11" ht="21" x14ac:dyDescent="0.35">
      <c r="A52" s="13"/>
      <c r="B52" s="39"/>
      <c r="C52" s="13"/>
      <c r="D52" s="13"/>
      <c r="E52" s="14" t="s">
        <v>466</v>
      </c>
      <c r="F52" s="16">
        <v>2560</v>
      </c>
      <c r="G52" s="15" t="s">
        <v>468</v>
      </c>
      <c r="H52" s="16">
        <v>9</v>
      </c>
      <c r="I52" s="17" t="s">
        <v>470</v>
      </c>
      <c r="J52" s="18">
        <v>1</v>
      </c>
      <c r="K52" s="18"/>
    </row>
    <row r="53" spans="1:11" ht="21" x14ac:dyDescent="0.35">
      <c r="A53" s="13"/>
      <c r="B53" s="39"/>
      <c r="C53" s="13"/>
      <c r="D53" s="13"/>
      <c r="E53" s="14" t="s">
        <v>1899</v>
      </c>
      <c r="F53" s="16">
        <v>2554</v>
      </c>
      <c r="G53" s="15" t="s">
        <v>1898</v>
      </c>
      <c r="H53" s="16">
        <v>3</v>
      </c>
      <c r="I53" s="17" t="s">
        <v>1132</v>
      </c>
      <c r="J53" s="18">
        <v>0</v>
      </c>
      <c r="K53" s="18"/>
    </row>
    <row r="54" spans="1:11" ht="21" x14ac:dyDescent="0.35">
      <c r="A54" s="13"/>
      <c r="B54" s="39"/>
      <c r="C54" s="13"/>
      <c r="D54" s="13"/>
      <c r="E54" s="14" t="s">
        <v>1897</v>
      </c>
      <c r="F54" s="16">
        <v>2554</v>
      </c>
      <c r="G54" s="15" t="s">
        <v>1896</v>
      </c>
      <c r="H54" s="16">
        <v>6</v>
      </c>
      <c r="I54" s="17" t="s">
        <v>699</v>
      </c>
      <c r="J54" s="18">
        <v>1</v>
      </c>
      <c r="K54" s="18"/>
    </row>
    <row r="55" spans="1:11" ht="21" x14ac:dyDescent="0.35">
      <c r="A55" s="13"/>
      <c r="B55" s="39"/>
      <c r="C55" s="13"/>
      <c r="D55" s="13"/>
      <c r="E55" s="14" t="s">
        <v>465</v>
      </c>
      <c r="F55" s="16">
        <v>2560</v>
      </c>
      <c r="G55" s="15" t="s">
        <v>467</v>
      </c>
      <c r="H55" s="16">
        <v>2</v>
      </c>
      <c r="I55" s="17" t="s">
        <v>469</v>
      </c>
      <c r="J55" s="18">
        <v>1</v>
      </c>
      <c r="K55" s="18"/>
    </row>
    <row r="56" spans="1:11" ht="21" x14ac:dyDescent="0.35">
      <c r="A56" s="13"/>
      <c r="B56" s="39"/>
      <c r="C56" s="13"/>
      <c r="D56" s="13"/>
      <c r="E56" s="14" t="s">
        <v>1663</v>
      </c>
      <c r="F56" s="16">
        <v>2551</v>
      </c>
      <c r="G56" s="15" t="s">
        <v>1895</v>
      </c>
      <c r="H56" s="16">
        <v>1</v>
      </c>
      <c r="I56" s="17" t="s">
        <v>1894</v>
      </c>
      <c r="J56" s="18">
        <v>1</v>
      </c>
      <c r="K56" s="18"/>
    </row>
    <row r="57" spans="1:11" ht="21.75" thickBot="1" x14ac:dyDescent="0.4">
      <c r="A57" s="23"/>
      <c r="B57" s="40"/>
      <c r="C57" s="23"/>
      <c r="D57" s="23"/>
      <c r="E57" s="24" t="s">
        <v>1893</v>
      </c>
      <c r="F57" s="25">
        <v>2553</v>
      </c>
      <c r="G57" s="41" t="s">
        <v>1892</v>
      </c>
      <c r="H57" s="25">
        <v>4</v>
      </c>
      <c r="I57" s="42" t="s">
        <v>1891</v>
      </c>
      <c r="J57" s="28">
        <v>0</v>
      </c>
      <c r="K57" s="28"/>
    </row>
    <row r="58" spans="1:11" ht="21.75" thickBot="1" x14ac:dyDescent="0.4">
      <c r="A58" s="29"/>
      <c r="B58" s="30" t="s">
        <v>1174</v>
      </c>
      <c r="C58" s="30">
        <f>+C47</f>
        <v>11</v>
      </c>
      <c r="D58" s="30">
        <v>11</v>
      </c>
      <c r="E58" s="31"/>
      <c r="F58" s="4"/>
      <c r="G58" s="4"/>
      <c r="H58" s="4"/>
      <c r="I58" s="32"/>
      <c r="J58" s="69">
        <f>SUM(J47:J57)</f>
        <v>7</v>
      </c>
      <c r="K58" s="69" t="s">
        <v>2548</v>
      </c>
    </row>
    <row r="59" spans="1:11" ht="21" x14ac:dyDescent="0.35">
      <c r="A59" s="33">
        <v>6</v>
      </c>
      <c r="B59" s="34" t="s">
        <v>41</v>
      </c>
      <c r="C59" s="33">
        <v>8</v>
      </c>
      <c r="D59" s="33">
        <v>9</v>
      </c>
      <c r="E59" s="35" t="s">
        <v>773</v>
      </c>
      <c r="F59" s="36">
        <v>2560</v>
      </c>
      <c r="G59" s="113" t="s">
        <v>777</v>
      </c>
      <c r="H59" s="58">
        <v>7</v>
      </c>
      <c r="I59" s="59" t="s">
        <v>782</v>
      </c>
      <c r="J59" s="38">
        <v>0</v>
      </c>
      <c r="K59" s="38"/>
    </row>
    <row r="60" spans="1:11" ht="21" x14ac:dyDescent="0.35">
      <c r="A60" s="13"/>
      <c r="B60" s="39"/>
      <c r="C60" s="13"/>
      <c r="D60" s="13"/>
      <c r="E60" s="14" t="s">
        <v>1890</v>
      </c>
      <c r="F60" s="16">
        <v>2552</v>
      </c>
      <c r="G60" s="15" t="s">
        <v>1889</v>
      </c>
      <c r="H60" s="16">
        <v>9</v>
      </c>
      <c r="I60" s="17" t="s">
        <v>1888</v>
      </c>
      <c r="J60" s="18">
        <v>1</v>
      </c>
      <c r="K60" s="18"/>
    </row>
    <row r="61" spans="1:11" ht="21" x14ac:dyDescent="0.35">
      <c r="A61" s="13"/>
      <c r="B61" s="39"/>
      <c r="C61" s="13"/>
      <c r="D61" s="13"/>
      <c r="E61" s="14"/>
      <c r="F61" s="16">
        <v>2555</v>
      </c>
      <c r="G61" s="15" t="s">
        <v>142</v>
      </c>
      <c r="H61" s="44">
        <v>6</v>
      </c>
      <c r="I61" s="45" t="s">
        <v>1887</v>
      </c>
      <c r="J61" s="18">
        <v>1</v>
      </c>
      <c r="K61" s="18"/>
    </row>
    <row r="62" spans="1:11" ht="21" x14ac:dyDescent="0.35">
      <c r="A62" s="13"/>
      <c r="B62" s="39"/>
      <c r="C62" s="13"/>
      <c r="D62" s="13"/>
      <c r="E62" s="14" t="s">
        <v>1886</v>
      </c>
      <c r="F62" s="16">
        <v>2553</v>
      </c>
      <c r="G62" s="15" t="s">
        <v>1885</v>
      </c>
      <c r="H62" s="16">
        <v>2</v>
      </c>
      <c r="I62" s="17" t="s">
        <v>1884</v>
      </c>
      <c r="J62" s="18">
        <v>1</v>
      </c>
      <c r="K62" s="18"/>
    </row>
    <row r="63" spans="1:11" ht="21" x14ac:dyDescent="0.35">
      <c r="A63" s="13"/>
      <c r="B63" s="39"/>
      <c r="C63" s="13"/>
      <c r="D63" s="13"/>
      <c r="E63" s="14" t="s">
        <v>775</v>
      </c>
      <c r="F63" s="16">
        <v>2560</v>
      </c>
      <c r="G63" s="111" t="s">
        <v>779</v>
      </c>
      <c r="H63" s="20">
        <v>7</v>
      </c>
      <c r="I63" s="21" t="s">
        <v>784</v>
      </c>
      <c r="J63" s="18">
        <v>1</v>
      </c>
      <c r="K63" s="18"/>
    </row>
    <row r="64" spans="1:11" ht="21" x14ac:dyDescent="0.35">
      <c r="A64" s="13"/>
      <c r="B64" s="39"/>
      <c r="C64" s="13"/>
      <c r="D64" s="13"/>
      <c r="E64" s="14" t="s">
        <v>774</v>
      </c>
      <c r="F64" s="16">
        <v>2560</v>
      </c>
      <c r="G64" s="111" t="s">
        <v>778</v>
      </c>
      <c r="H64" s="20">
        <v>1</v>
      </c>
      <c r="I64" s="21" t="s">
        <v>783</v>
      </c>
      <c r="J64" s="18">
        <v>1</v>
      </c>
      <c r="K64" s="18"/>
    </row>
    <row r="65" spans="1:11" ht="21" x14ac:dyDescent="0.35">
      <c r="A65" s="13"/>
      <c r="B65" s="39"/>
      <c r="C65" s="13"/>
      <c r="D65" s="13"/>
      <c r="E65" s="14" t="s">
        <v>545</v>
      </c>
      <c r="F65" s="16">
        <v>2560</v>
      </c>
      <c r="G65" s="111" t="s">
        <v>780</v>
      </c>
      <c r="H65" s="20">
        <v>4</v>
      </c>
      <c r="I65" s="21" t="s">
        <v>785</v>
      </c>
      <c r="J65" s="18">
        <v>1</v>
      </c>
      <c r="K65" s="18"/>
    </row>
    <row r="66" spans="1:11" ht="21" x14ac:dyDescent="0.35">
      <c r="A66" s="13"/>
      <c r="B66" s="39"/>
      <c r="C66" s="13"/>
      <c r="D66" s="13"/>
      <c r="E66" s="14" t="s">
        <v>1883</v>
      </c>
      <c r="F66" s="16">
        <v>2554</v>
      </c>
      <c r="G66" s="15" t="s">
        <v>1882</v>
      </c>
      <c r="H66" s="16">
        <v>2</v>
      </c>
      <c r="I66" s="17" t="s">
        <v>1881</v>
      </c>
      <c r="J66" s="18">
        <v>0</v>
      </c>
      <c r="K66" s="18"/>
    </row>
    <row r="67" spans="1:11" ht="21.75" thickBot="1" x14ac:dyDescent="0.4">
      <c r="A67" s="23"/>
      <c r="B67" s="40"/>
      <c r="C67" s="23"/>
      <c r="D67" s="23"/>
      <c r="E67" s="24" t="s">
        <v>776</v>
      </c>
      <c r="F67" s="25">
        <v>2560</v>
      </c>
      <c r="G67" s="112" t="s">
        <v>781</v>
      </c>
      <c r="H67" s="26">
        <v>4</v>
      </c>
      <c r="I67" s="27" t="s">
        <v>776</v>
      </c>
      <c r="J67" s="28">
        <v>1</v>
      </c>
      <c r="K67" s="28"/>
    </row>
    <row r="68" spans="1:11" ht="21.75" thickBot="1" x14ac:dyDescent="0.4">
      <c r="A68" s="29"/>
      <c r="B68" s="30" t="s">
        <v>1174</v>
      </c>
      <c r="C68" s="30">
        <f>+C59</f>
        <v>8</v>
      </c>
      <c r="D68" s="30">
        <v>9</v>
      </c>
      <c r="E68" s="31"/>
      <c r="F68" s="4"/>
      <c r="G68" s="4"/>
      <c r="H68" s="4"/>
      <c r="I68" s="32" t="s">
        <v>23</v>
      </c>
      <c r="J68" s="69">
        <f>SUM(J59:J67)</f>
        <v>7</v>
      </c>
      <c r="K68" s="69" t="s">
        <v>2547</v>
      </c>
    </row>
    <row r="69" spans="1:11" ht="21" x14ac:dyDescent="0.35">
      <c r="A69" s="33">
        <v>7</v>
      </c>
      <c r="B69" s="34" t="s">
        <v>40</v>
      </c>
      <c r="C69" s="33">
        <v>7</v>
      </c>
      <c r="D69" s="33">
        <v>8</v>
      </c>
      <c r="E69" s="35" t="s">
        <v>1001</v>
      </c>
      <c r="F69" s="36">
        <v>2560</v>
      </c>
      <c r="G69" s="43" t="s">
        <v>1004</v>
      </c>
      <c r="H69" s="36">
        <v>7</v>
      </c>
      <c r="I69" s="37" t="s">
        <v>1006</v>
      </c>
      <c r="J69" s="38">
        <v>1</v>
      </c>
      <c r="K69" s="38"/>
    </row>
    <row r="70" spans="1:11" ht="21" x14ac:dyDescent="0.35">
      <c r="A70" s="13"/>
      <c r="B70" s="39"/>
      <c r="C70" s="13"/>
      <c r="D70" s="13"/>
      <c r="E70" s="14" t="s">
        <v>1880</v>
      </c>
      <c r="F70" s="16">
        <v>2554</v>
      </c>
      <c r="G70" s="15" t="s">
        <v>1879</v>
      </c>
      <c r="H70" s="16">
        <v>4</v>
      </c>
      <c r="I70" s="17" t="s">
        <v>1878</v>
      </c>
      <c r="J70" s="18">
        <v>1</v>
      </c>
      <c r="K70" s="18"/>
    </row>
    <row r="71" spans="1:11" ht="21" x14ac:dyDescent="0.35">
      <c r="A71" s="13"/>
      <c r="B71" s="39"/>
      <c r="C71" s="13"/>
      <c r="D71" s="13"/>
      <c r="E71" s="14" t="s">
        <v>1876</v>
      </c>
      <c r="F71" s="16">
        <v>2552</v>
      </c>
      <c r="G71" s="15" t="s">
        <v>1877</v>
      </c>
      <c r="H71" s="16">
        <v>10</v>
      </c>
      <c r="I71" s="17" t="s">
        <v>2454</v>
      </c>
      <c r="J71" s="18">
        <v>1</v>
      </c>
      <c r="K71" s="18"/>
    </row>
    <row r="72" spans="1:11" ht="21" x14ac:dyDescent="0.35">
      <c r="A72" s="13"/>
      <c r="B72" s="39"/>
      <c r="C72" s="13"/>
      <c r="D72" s="13"/>
      <c r="E72" s="14" t="s">
        <v>1002</v>
      </c>
      <c r="F72" s="16">
        <v>2560</v>
      </c>
      <c r="G72" s="15" t="s">
        <v>2456</v>
      </c>
      <c r="H72" s="16">
        <v>3</v>
      </c>
      <c r="I72" s="17" t="s">
        <v>1007</v>
      </c>
      <c r="J72" s="18">
        <v>1</v>
      </c>
      <c r="K72" s="18"/>
    </row>
    <row r="73" spans="1:11" ht="21" x14ac:dyDescent="0.35">
      <c r="A73" s="13"/>
      <c r="B73" s="39"/>
      <c r="C73" s="13"/>
      <c r="D73" s="13"/>
      <c r="E73" s="14" t="s">
        <v>1003</v>
      </c>
      <c r="F73" s="16">
        <v>2560</v>
      </c>
      <c r="G73" s="15" t="s">
        <v>1005</v>
      </c>
      <c r="H73" s="16">
        <v>1</v>
      </c>
      <c r="I73" s="17" t="s">
        <v>1008</v>
      </c>
      <c r="J73" s="18">
        <v>0</v>
      </c>
      <c r="K73" s="18"/>
    </row>
    <row r="74" spans="1:11" ht="21" x14ac:dyDescent="0.35">
      <c r="A74" s="13"/>
      <c r="B74" s="39"/>
      <c r="C74" s="13"/>
      <c r="D74" s="13"/>
      <c r="E74" s="14" t="s">
        <v>1873</v>
      </c>
      <c r="F74" s="16">
        <v>2553</v>
      </c>
      <c r="G74" s="15" t="s">
        <v>1875</v>
      </c>
      <c r="H74" s="16">
        <v>2</v>
      </c>
      <c r="I74" s="17" t="s">
        <v>1873</v>
      </c>
      <c r="J74" s="18">
        <v>1</v>
      </c>
      <c r="K74" s="18"/>
    </row>
    <row r="75" spans="1:11" ht="21" x14ac:dyDescent="0.35">
      <c r="A75" s="13"/>
      <c r="B75" s="39"/>
      <c r="C75" s="13"/>
      <c r="D75" s="13"/>
      <c r="E75" s="14"/>
      <c r="F75" s="16">
        <v>2555</v>
      </c>
      <c r="G75" s="15" t="s">
        <v>1874</v>
      </c>
      <c r="H75" s="44">
        <v>4</v>
      </c>
      <c r="I75" s="45" t="s">
        <v>1873</v>
      </c>
      <c r="J75" s="18">
        <v>1</v>
      </c>
      <c r="K75" s="18"/>
    </row>
    <row r="76" spans="1:11" ht="21.75" thickBot="1" x14ac:dyDescent="0.4">
      <c r="A76" s="23"/>
      <c r="B76" s="40"/>
      <c r="C76" s="23"/>
      <c r="D76" s="23"/>
      <c r="E76" s="24" t="s">
        <v>1046</v>
      </c>
      <c r="F76" s="25">
        <v>2560</v>
      </c>
      <c r="G76" s="41" t="s">
        <v>2455</v>
      </c>
      <c r="H76" s="25">
        <v>3</v>
      </c>
      <c r="I76" s="42" t="s">
        <v>1046</v>
      </c>
      <c r="J76" s="28">
        <v>1</v>
      </c>
      <c r="K76" s="18"/>
    </row>
    <row r="77" spans="1:11" ht="21.75" thickBot="1" x14ac:dyDescent="0.4">
      <c r="A77" s="29"/>
      <c r="B77" s="30" t="s">
        <v>1174</v>
      </c>
      <c r="C77" s="30">
        <f>+C69</f>
        <v>7</v>
      </c>
      <c r="D77" s="30">
        <v>8</v>
      </c>
      <c r="E77" s="31"/>
      <c r="F77" s="4"/>
      <c r="G77" s="4"/>
      <c r="H77" s="4"/>
      <c r="I77" s="32"/>
      <c r="J77" s="69">
        <f>SUM(J69:J76)</f>
        <v>7</v>
      </c>
      <c r="K77" s="69" t="s">
        <v>2553</v>
      </c>
    </row>
  </sheetData>
  <mergeCells count="9">
    <mergeCell ref="A1:K1"/>
    <mergeCell ref="A2:K2"/>
    <mergeCell ref="A4:A5"/>
    <mergeCell ref="B4:B5"/>
    <mergeCell ref="E4:E5"/>
    <mergeCell ref="F4:F5"/>
    <mergeCell ref="G4:I4"/>
    <mergeCell ref="K4:K5"/>
    <mergeCell ref="A3:L3"/>
  </mergeCells>
  <hyperlinks>
    <hyperlink ref="B6" r:id="rId1"/>
    <hyperlink ref="B18" r:id="rId2"/>
    <hyperlink ref="B25" r:id="rId3"/>
    <hyperlink ref="B47" r:id="rId4"/>
    <hyperlink ref="B59" r:id="rId5" display="ตราด"/>
    <hyperlink ref="B69" r:id="rId6" display="ระยอง"/>
    <hyperlink ref="B36" r:id="rId7"/>
  </hyperlinks>
  <pageMargins left="0.28999999999999998" right="0.13" top="0.75" bottom="0.75" header="0.3" footer="0.3"/>
  <pageSetup paperSize="9" orientation="portrait" horizontalDpi="4294967293" verticalDpi="0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opLeftCell="A112" workbookViewId="0">
      <selection activeCell="K121" sqref="K121"/>
    </sheetView>
  </sheetViews>
  <sheetFormatPr defaultRowHeight="14.25" x14ac:dyDescent="0.2"/>
  <cols>
    <col min="1" max="1" width="3.125" customWidth="1"/>
    <col min="2" max="2" width="8.25" customWidth="1"/>
    <col min="3" max="3" width="7.5" customWidth="1"/>
    <col min="8" max="8" width="6.375" customWidth="1"/>
    <col min="11" max="11" width="13" customWidth="1"/>
    <col min="12" max="12" width="9.375" hidden="1" customWidth="1"/>
  </cols>
  <sheetData>
    <row r="1" spans="1:12" s="1" customFormat="1" ht="21" x14ac:dyDescent="0.35">
      <c r="A1" s="135" t="s">
        <v>2533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2" s="1" customFormat="1" ht="21.75" thickBot="1" x14ac:dyDescent="0.4">
      <c r="A2" s="136" t="s">
        <v>2389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s="1" customFormat="1" ht="21.75" thickBot="1" x14ac:dyDescent="0.4">
      <c r="A3" s="133" t="s">
        <v>2554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s="1" customFormat="1" ht="24" customHeight="1" thickBot="1" x14ac:dyDescent="0.4">
      <c r="A4" s="137" t="s">
        <v>0</v>
      </c>
      <c r="B4" s="137" t="s">
        <v>1</v>
      </c>
      <c r="C4" s="2" t="s">
        <v>1173</v>
      </c>
      <c r="D4" s="2" t="s">
        <v>1173</v>
      </c>
      <c r="E4" s="137" t="s">
        <v>77</v>
      </c>
      <c r="F4" s="139" t="s">
        <v>2388</v>
      </c>
      <c r="G4" s="141" t="s">
        <v>2534</v>
      </c>
      <c r="H4" s="142"/>
      <c r="I4" s="143"/>
      <c r="J4" s="2" t="s">
        <v>2525</v>
      </c>
      <c r="K4" s="137" t="s">
        <v>2540</v>
      </c>
    </row>
    <row r="5" spans="1:12" s="1" customFormat="1" ht="21.75" thickBot="1" x14ac:dyDescent="0.4">
      <c r="A5" s="138"/>
      <c r="B5" s="138"/>
      <c r="C5" s="3" t="s">
        <v>77</v>
      </c>
      <c r="D5" s="131" t="s">
        <v>2538</v>
      </c>
      <c r="E5" s="138"/>
      <c r="F5" s="140"/>
      <c r="G5" s="4" t="s">
        <v>2535</v>
      </c>
      <c r="H5" s="4" t="s">
        <v>102</v>
      </c>
      <c r="I5" s="4" t="s">
        <v>103</v>
      </c>
      <c r="J5" s="3" t="s">
        <v>2510</v>
      </c>
      <c r="K5" s="138"/>
    </row>
    <row r="6" spans="1:12" s="1" customFormat="1" ht="21" x14ac:dyDescent="0.35">
      <c r="A6" s="33">
        <v>1</v>
      </c>
      <c r="B6" s="34" t="s">
        <v>47</v>
      </c>
      <c r="C6" s="33">
        <v>12</v>
      </c>
      <c r="D6" s="33">
        <v>12</v>
      </c>
      <c r="E6" s="35" t="s">
        <v>453</v>
      </c>
      <c r="F6" s="36">
        <v>2560</v>
      </c>
      <c r="G6" s="113" t="s">
        <v>455</v>
      </c>
      <c r="H6" s="58">
        <v>11</v>
      </c>
      <c r="I6" s="59" t="s">
        <v>457</v>
      </c>
      <c r="J6" s="38">
        <v>0</v>
      </c>
      <c r="K6" s="38"/>
    </row>
    <row r="7" spans="1:12" s="1" customFormat="1" ht="21" x14ac:dyDescent="0.35">
      <c r="A7" s="13"/>
      <c r="B7" s="39"/>
      <c r="C7" s="13"/>
      <c r="D7" s="13"/>
      <c r="E7" s="14" t="s">
        <v>1799</v>
      </c>
      <c r="F7" s="16">
        <v>2554</v>
      </c>
      <c r="G7" s="15" t="s">
        <v>1798</v>
      </c>
      <c r="H7" s="16">
        <v>7</v>
      </c>
      <c r="I7" s="17" t="s">
        <v>1797</v>
      </c>
      <c r="J7" s="18">
        <v>1</v>
      </c>
      <c r="K7" s="18"/>
    </row>
    <row r="8" spans="1:12" s="1" customFormat="1" ht="21" x14ac:dyDescent="0.35">
      <c r="A8" s="13"/>
      <c r="B8" s="39"/>
      <c r="C8" s="13"/>
      <c r="D8" s="13"/>
      <c r="E8" s="14" t="s">
        <v>1796</v>
      </c>
      <c r="F8" s="16">
        <v>2555</v>
      </c>
      <c r="G8" s="15" t="s">
        <v>1795</v>
      </c>
      <c r="H8" s="44">
        <v>7</v>
      </c>
      <c r="I8" s="45" t="s">
        <v>1794</v>
      </c>
      <c r="J8" s="18">
        <v>1</v>
      </c>
      <c r="K8" s="18"/>
    </row>
    <row r="9" spans="1:12" s="1" customFormat="1" ht="21" x14ac:dyDescent="0.35">
      <c r="A9" s="13"/>
      <c r="B9" s="39"/>
      <c r="C9" s="13"/>
      <c r="D9" s="13"/>
      <c r="E9" s="14" t="s">
        <v>1793</v>
      </c>
      <c r="F9" s="16">
        <v>2553</v>
      </c>
      <c r="G9" s="15" t="s">
        <v>1792</v>
      </c>
      <c r="H9" s="16" t="s">
        <v>1791</v>
      </c>
      <c r="I9" s="17" t="s">
        <v>1790</v>
      </c>
      <c r="J9" s="18">
        <v>0</v>
      </c>
      <c r="K9" s="18"/>
    </row>
    <row r="10" spans="1:12" s="1" customFormat="1" ht="21" x14ac:dyDescent="0.35">
      <c r="A10" s="13"/>
      <c r="B10" s="39"/>
      <c r="C10" s="13"/>
      <c r="D10" s="13"/>
      <c r="E10" s="14" t="s">
        <v>873</v>
      </c>
      <c r="F10" s="16">
        <v>2560</v>
      </c>
      <c r="G10" s="111" t="s">
        <v>1047</v>
      </c>
      <c r="H10" s="20">
        <v>8</v>
      </c>
      <c r="I10" s="21" t="s">
        <v>738</v>
      </c>
      <c r="J10" s="18">
        <v>1</v>
      </c>
      <c r="K10" s="18"/>
    </row>
    <row r="11" spans="1:12" s="1" customFormat="1" ht="21" x14ac:dyDescent="0.35">
      <c r="A11" s="13"/>
      <c r="B11" s="39"/>
      <c r="C11" s="13"/>
      <c r="D11" s="13"/>
      <c r="E11" s="14" t="s">
        <v>1789</v>
      </c>
      <c r="F11" s="16">
        <v>2554</v>
      </c>
      <c r="G11" s="15" t="s">
        <v>1788</v>
      </c>
      <c r="H11" s="16">
        <v>1</v>
      </c>
      <c r="I11" s="17" t="s">
        <v>342</v>
      </c>
      <c r="J11" s="18">
        <v>1</v>
      </c>
      <c r="K11" s="18"/>
    </row>
    <row r="12" spans="1:12" s="1" customFormat="1" ht="21" x14ac:dyDescent="0.35">
      <c r="A12" s="13"/>
      <c r="B12" s="39"/>
      <c r="C12" s="13"/>
      <c r="D12" s="13"/>
      <c r="E12" s="14" t="s">
        <v>1787</v>
      </c>
      <c r="F12" s="16">
        <v>2552</v>
      </c>
      <c r="G12" s="15" t="s">
        <v>1723</v>
      </c>
      <c r="H12" s="16">
        <v>1</v>
      </c>
      <c r="I12" s="17" t="s">
        <v>326</v>
      </c>
      <c r="J12" s="18">
        <v>0</v>
      </c>
      <c r="K12" s="18"/>
    </row>
    <row r="13" spans="1:12" s="1" customFormat="1" ht="21" x14ac:dyDescent="0.35">
      <c r="A13" s="13"/>
      <c r="B13" s="39"/>
      <c r="C13" s="13"/>
      <c r="D13" s="13"/>
      <c r="E13" s="14" t="s">
        <v>454</v>
      </c>
      <c r="F13" s="16">
        <v>2560</v>
      </c>
      <c r="G13" s="111" t="s">
        <v>456</v>
      </c>
      <c r="H13" s="20">
        <v>12</v>
      </c>
      <c r="I13" s="21" t="s">
        <v>458</v>
      </c>
      <c r="J13" s="18">
        <v>1</v>
      </c>
      <c r="K13" s="18"/>
    </row>
    <row r="14" spans="1:12" s="1" customFormat="1" ht="21" x14ac:dyDescent="0.35">
      <c r="A14" s="13"/>
      <c r="B14" s="39"/>
      <c r="C14" s="13"/>
      <c r="D14" s="13"/>
      <c r="E14" s="14" t="s">
        <v>1786</v>
      </c>
      <c r="F14" s="16">
        <v>2554</v>
      </c>
      <c r="G14" s="15" t="s">
        <v>1785</v>
      </c>
      <c r="H14" s="16">
        <v>4</v>
      </c>
      <c r="I14" s="17" t="s">
        <v>1784</v>
      </c>
      <c r="J14" s="18">
        <v>1</v>
      </c>
      <c r="K14" s="18"/>
    </row>
    <row r="15" spans="1:12" s="1" customFormat="1" ht="21" x14ac:dyDescent="0.35">
      <c r="A15" s="13"/>
      <c r="B15" s="39"/>
      <c r="C15" s="13"/>
      <c r="D15" s="13"/>
      <c r="E15" s="14" t="s">
        <v>874</v>
      </c>
      <c r="F15" s="16">
        <v>2560</v>
      </c>
      <c r="G15" s="111" t="s">
        <v>1048</v>
      </c>
      <c r="H15" s="20">
        <v>1</v>
      </c>
      <c r="I15" s="21" t="s">
        <v>1049</v>
      </c>
      <c r="J15" s="18">
        <v>0</v>
      </c>
      <c r="K15" s="18"/>
    </row>
    <row r="16" spans="1:12" s="1" customFormat="1" ht="21" x14ac:dyDescent="0.35">
      <c r="A16" s="13"/>
      <c r="B16" s="39"/>
      <c r="C16" s="13"/>
      <c r="D16" s="13"/>
      <c r="E16" s="14" t="s">
        <v>1782</v>
      </c>
      <c r="F16" s="16">
        <v>2555</v>
      </c>
      <c r="G16" s="15" t="s">
        <v>1783</v>
      </c>
      <c r="H16" s="44">
        <v>5</v>
      </c>
      <c r="I16" s="45" t="s">
        <v>1782</v>
      </c>
      <c r="J16" s="18">
        <v>1</v>
      </c>
      <c r="K16" s="18"/>
    </row>
    <row r="17" spans="1:11" s="1" customFormat="1" ht="21.75" thickBot="1" x14ac:dyDescent="0.4">
      <c r="A17" s="23"/>
      <c r="B17" s="40"/>
      <c r="C17" s="23"/>
      <c r="D17" s="23"/>
      <c r="E17" s="24" t="s">
        <v>875</v>
      </c>
      <c r="F17" s="25">
        <v>2560</v>
      </c>
      <c r="G17" s="112" t="s">
        <v>1050</v>
      </c>
      <c r="H17" s="26">
        <v>12</v>
      </c>
      <c r="I17" s="27" t="s">
        <v>1051</v>
      </c>
      <c r="J17" s="28">
        <v>1</v>
      </c>
      <c r="K17" s="28"/>
    </row>
    <row r="18" spans="1:11" s="1" customFormat="1" ht="21.75" thickBot="1" x14ac:dyDescent="0.4">
      <c r="A18" s="29"/>
      <c r="B18" s="30" t="s">
        <v>1174</v>
      </c>
      <c r="C18" s="30">
        <f>+C6</f>
        <v>12</v>
      </c>
      <c r="D18" s="30">
        <v>12</v>
      </c>
      <c r="E18" s="31"/>
      <c r="F18" s="4"/>
      <c r="G18" s="4"/>
      <c r="H18" s="4"/>
      <c r="I18" s="32"/>
      <c r="J18" s="69">
        <f>SUM(J6:J17)</f>
        <v>8</v>
      </c>
      <c r="K18" s="69" t="s">
        <v>2555</v>
      </c>
    </row>
    <row r="19" spans="1:11" s="1" customFormat="1" ht="21" x14ac:dyDescent="0.35">
      <c r="A19" s="33">
        <v>2</v>
      </c>
      <c r="B19" s="34" t="s">
        <v>48</v>
      </c>
      <c r="C19" s="33">
        <v>7</v>
      </c>
      <c r="D19" s="33">
        <v>7</v>
      </c>
      <c r="E19" s="35" t="s">
        <v>78</v>
      </c>
      <c r="F19" s="36">
        <v>2560</v>
      </c>
      <c r="G19" s="43" t="s">
        <v>1781</v>
      </c>
      <c r="H19" s="36">
        <v>6</v>
      </c>
      <c r="I19" s="37" t="s">
        <v>100</v>
      </c>
      <c r="J19" s="38">
        <v>1</v>
      </c>
      <c r="K19" s="38"/>
    </row>
    <row r="20" spans="1:11" s="1" customFormat="1" ht="21" x14ac:dyDescent="0.35">
      <c r="A20" s="13"/>
      <c r="B20" s="39"/>
      <c r="C20" s="13"/>
      <c r="D20" s="13"/>
      <c r="E20" s="14" t="s">
        <v>1780</v>
      </c>
      <c r="F20" s="16">
        <v>2552</v>
      </c>
      <c r="G20" s="15" t="s">
        <v>1779</v>
      </c>
      <c r="H20" s="16">
        <v>9</v>
      </c>
      <c r="I20" s="17" t="s">
        <v>207</v>
      </c>
      <c r="J20" s="18">
        <v>0</v>
      </c>
      <c r="K20" s="18"/>
    </row>
    <row r="21" spans="1:11" s="1" customFormat="1" ht="21" x14ac:dyDescent="0.35">
      <c r="A21" s="13"/>
      <c r="B21" s="39"/>
      <c r="C21" s="13"/>
      <c r="D21" s="13"/>
      <c r="E21" s="14" t="s">
        <v>79</v>
      </c>
      <c r="F21" s="16">
        <v>2560</v>
      </c>
      <c r="G21" s="15" t="s">
        <v>1778</v>
      </c>
      <c r="H21" s="16">
        <v>4</v>
      </c>
      <c r="I21" s="17" t="s">
        <v>101</v>
      </c>
      <c r="J21" s="18">
        <v>1</v>
      </c>
      <c r="K21" s="18"/>
    </row>
    <row r="22" spans="1:11" s="1" customFormat="1" ht="21" x14ac:dyDescent="0.35">
      <c r="A22" s="13"/>
      <c r="B22" s="39"/>
      <c r="C22" s="13"/>
      <c r="D22" s="13"/>
      <c r="E22" s="14" t="s">
        <v>1777</v>
      </c>
      <c r="F22" s="16">
        <v>2554</v>
      </c>
      <c r="G22" s="15" t="s">
        <v>1776</v>
      </c>
      <c r="H22" s="16">
        <v>6</v>
      </c>
      <c r="I22" s="17" t="s">
        <v>1775</v>
      </c>
      <c r="J22" s="18">
        <v>1</v>
      </c>
      <c r="K22" s="18"/>
    </row>
    <row r="23" spans="1:11" s="1" customFormat="1" ht="21" x14ac:dyDescent="0.35">
      <c r="A23" s="13"/>
      <c r="B23" s="39"/>
      <c r="C23" s="13"/>
      <c r="D23" s="13"/>
      <c r="E23" s="14" t="s">
        <v>1774</v>
      </c>
      <c r="F23" s="16">
        <v>2554</v>
      </c>
      <c r="G23" s="15" t="s">
        <v>1773</v>
      </c>
      <c r="H23" s="16">
        <v>7</v>
      </c>
      <c r="I23" s="17" t="s">
        <v>600</v>
      </c>
      <c r="J23" s="18">
        <v>0</v>
      </c>
      <c r="K23" s="18"/>
    </row>
    <row r="24" spans="1:11" s="1" customFormat="1" ht="21" x14ac:dyDescent="0.35">
      <c r="A24" s="13"/>
      <c r="B24" s="39"/>
      <c r="C24" s="13"/>
      <c r="D24" s="13"/>
      <c r="E24" s="14" t="s">
        <v>1772</v>
      </c>
      <c r="F24" s="16">
        <v>2553</v>
      </c>
      <c r="G24" s="15" t="s">
        <v>1771</v>
      </c>
      <c r="H24" s="16">
        <v>10</v>
      </c>
      <c r="I24" s="17" t="s">
        <v>1770</v>
      </c>
      <c r="J24" s="18">
        <v>0</v>
      </c>
      <c r="K24" s="18"/>
    </row>
    <row r="25" spans="1:11" s="1" customFormat="1" ht="21.75" thickBot="1" x14ac:dyDescent="0.4">
      <c r="A25" s="23"/>
      <c r="B25" s="40"/>
      <c r="C25" s="23"/>
      <c r="D25" s="23"/>
      <c r="E25" s="24" t="s">
        <v>1769</v>
      </c>
      <c r="F25" s="25">
        <v>2555</v>
      </c>
      <c r="G25" s="41" t="s">
        <v>1617</v>
      </c>
      <c r="H25" s="66">
        <v>7</v>
      </c>
      <c r="I25" s="67" t="s">
        <v>1769</v>
      </c>
      <c r="J25" s="28">
        <v>1</v>
      </c>
      <c r="K25" s="28"/>
    </row>
    <row r="26" spans="1:11" s="1" customFormat="1" ht="21.75" thickBot="1" x14ac:dyDescent="0.4">
      <c r="A26" s="29"/>
      <c r="B26" s="30" t="s">
        <v>1174</v>
      </c>
      <c r="C26" s="30">
        <f>+C19</f>
        <v>7</v>
      </c>
      <c r="D26" s="30">
        <v>7</v>
      </c>
      <c r="E26" s="31"/>
      <c r="F26" s="4"/>
      <c r="G26" s="4"/>
      <c r="H26" s="4"/>
      <c r="I26" s="32"/>
      <c r="J26" s="69">
        <f>SUM(J19:J25)</f>
        <v>4</v>
      </c>
      <c r="K26" s="69" t="s">
        <v>2542</v>
      </c>
    </row>
    <row r="27" spans="1:11" s="1" customFormat="1" ht="21" x14ac:dyDescent="0.35">
      <c r="A27" s="33">
        <v>3</v>
      </c>
      <c r="B27" s="34" t="s">
        <v>52</v>
      </c>
      <c r="C27" s="33">
        <v>20</v>
      </c>
      <c r="D27" s="33">
        <v>20</v>
      </c>
      <c r="E27" s="35" t="s">
        <v>1677</v>
      </c>
      <c r="F27" s="36">
        <v>2554</v>
      </c>
      <c r="G27" s="43" t="s">
        <v>1676</v>
      </c>
      <c r="H27" s="36">
        <v>11</v>
      </c>
      <c r="I27" s="37" t="s">
        <v>1675</v>
      </c>
      <c r="J27" s="38">
        <v>0</v>
      </c>
      <c r="K27" s="38"/>
    </row>
    <row r="28" spans="1:11" s="1" customFormat="1" ht="21" x14ac:dyDescent="0.35">
      <c r="A28" s="13"/>
      <c r="B28" s="39"/>
      <c r="C28" s="13"/>
      <c r="D28" s="13"/>
      <c r="E28" s="14" t="s">
        <v>323</v>
      </c>
      <c r="F28" s="16">
        <v>2560</v>
      </c>
      <c r="G28" s="17" t="s">
        <v>333</v>
      </c>
      <c r="H28" s="16">
        <v>9</v>
      </c>
      <c r="I28" s="89" t="s">
        <v>342</v>
      </c>
      <c r="J28" s="18">
        <v>1</v>
      </c>
      <c r="K28" s="18"/>
    </row>
    <row r="29" spans="1:11" s="1" customFormat="1" ht="21" x14ac:dyDescent="0.35">
      <c r="A29" s="13"/>
      <c r="B29" s="39"/>
      <c r="C29" s="13"/>
      <c r="D29" s="13"/>
      <c r="E29" s="14" t="s">
        <v>1674</v>
      </c>
      <c r="F29" s="16">
        <v>2560</v>
      </c>
      <c r="G29" s="17" t="s">
        <v>334</v>
      </c>
      <c r="H29" s="16">
        <v>2</v>
      </c>
      <c r="I29" s="88" t="s">
        <v>343</v>
      </c>
      <c r="J29" s="18">
        <v>1</v>
      </c>
      <c r="K29" s="18"/>
    </row>
    <row r="30" spans="1:11" s="1" customFormat="1" ht="21" x14ac:dyDescent="0.35">
      <c r="A30" s="13"/>
      <c r="B30" s="39"/>
      <c r="C30" s="13"/>
      <c r="D30" s="13"/>
      <c r="E30" s="14" t="s">
        <v>1673</v>
      </c>
      <c r="F30" s="16">
        <v>2552</v>
      </c>
      <c r="G30" s="15" t="s">
        <v>1672</v>
      </c>
      <c r="H30" s="16">
        <v>7</v>
      </c>
      <c r="I30" s="17" t="s">
        <v>1671</v>
      </c>
      <c r="J30" s="18">
        <v>0</v>
      </c>
      <c r="K30" s="18"/>
    </row>
    <row r="31" spans="1:11" s="1" customFormat="1" ht="21" x14ac:dyDescent="0.35">
      <c r="A31" s="13"/>
      <c r="B31" s="39"/>
      <c r="C31" s="13"/>
      <c r="D31" s="13"/>
      <c r="E31" s="14" t="s">
        <v>1670</v>
      </c>
      <c r="F31" s="16">
        <v>2554</v>
      </c>
      <c r="G31" s="15" t="s">
        <v>1669</v>
      </c>
      <c r="H31" s="16">
        <v>6</v>
      </c>
      <c r="I31" s="17" t="s">
        <v>1276</v>
      </c>
      <c r="J31" s="18">
        <v>0</v>
      </c>
      <c r="K31" s="18"/>
    </row>
    <row r="32" spans="1:11" s="1" customFormat="1" ht="21" x14ac:dyDescent="0.35">
      <c r="A32" s="13"/>
      <c r="B32" s="39"/>
      <c r="C32" s="13"/>
      <c r="D32" s="13"/>
      <c r="E32" s="14" t="s">
        <v>1668</v>
      </c>
      <c r="F32" s="16">
        <v>2555</v>
      </c>
      <c r="G32" s="15" t="s">
        <v>1667</v>
      </c>
      <c r="H32" s="16">
        <v>2</v>
      </c>
      <c r="I32" s="90" t="s">
        <v>1666</v>
      </c>
      <c r="J32" s="18">
        <v>1</v>
      </c>
      <c r="K32" s="18"/>
    </row>
    <row r="33" spans="1:11" s="1" customFormat="1" ht="21" x14ac:dyDescent="0.35">
      <c r="A33" s="13"/>
      <c r="B33" s="39"/>
      <c r="C33" s="13"/>
      <c r="D33" s="13"/>
      <c r="E33" s="14" t="s">
        <v>320</v>
      </c>
      <c r="F33" s="16">
        <v>2560</v>
      </c>
      <c r="G33" s="17" t="s">
        <v>330</v>
      </c>
      <c r="H33" s="16">
        <v>10</v>
      </c>
      <c r="I33" s="89" t="s">
        <v>339</v>
      </c>
      <c r="J33" s="18">
        <v>0</v>
      </c>
      <c r="K33" s="18"/>
    </row>
    <row r="34" spans="1:11" s="1" customFormat="1" ht="21" x14ac:dyDescent="0.35">
      <c r="A34" s="13"/>
      <c r="B34" s="39"/>
      <c r="C34" s="13"/>
      <c r="D34" s="13"/>
      <c r="E34" s="14" t="s">
        <v>321</v>
      </c>
      <c r="F34" s="16">
        <v>2560</v>
      </c>
      <c r="G34" s="17" t="s">
        <v>331</v>
      </c>
      <c r="H34" s="16">
        <v>3</v>
      </c>
      <c r="I34" s="89" t="s">
        <v>340</v>
      </c>
      <c r="J34" s="18">
        <v>0</v>
      </c>
      <c r="K34" s="18"/>
    </row>
    <row r="35" spans="1:11" s="1" customFormat="1" ht="21" x14ac:dyDescent="0.35">
      <c r="A35" s="13"/>
      <c r="B35" s="39"/>
      <c r="C35" s="13"/>
      <c r="D35" s="13"/>
      <c r="E35" s="14" t="s">
        <v>322</v>
      </c>
      <c r="F35" s="16">
        <v>2560</v>
      </c>
      <c r="G35" s="17" t="s">
        <v>332</v>
      </c>
      <c r="H35" s="16">
        <v>6</v>
      </c>
      <c r="I35" s="89" t="s">
        <v>341</v>
      </c>
      <c r="J35" s="18">
        <v>1</v>
      </c>
      <c r="K35" s="18"/>
    </row>
    <row r="36" spans="1:11" s="1" customFormat="1" ht="21" x14ac:dyDescent="0.35">
      <c r="A36" s="13"/>
      <c r="B36" s="39"/>
      <c r="C36" s="13"/>
      <c r="D36" s="13"/>
      <c r="E36" s="14" t="s">
        <v>1665</v>
      </c>
      <c r="F36" s="16">
        <v>2555</v>
      </c>
      <c r="G36" s="15" t="s">
        <v>1664</v>
      </c>
      <c r="H36" s="16">
        <v>9</v>
      </c>
      <c r="I36" s="90" t="s">
        <v>1663</v>
      </c>
      <c r="J36" s="18">
        <v>1</v>
      </c>
      <c r="K36" s="18"/>
    </row>
    <row r="37" spans="1:11" s="1" customFormat="1" ht="21" x14ac:dyDescent="0.35">
      <c r="A37" s="13"/>
      <c r="B37" s="39"/>
      <c r="C37" s="13"/>
      <c r="D37" s="13"/>
      <c r="E37" s="14" t="s">
        <v>328</v>
      </c>
      <c r="F37" s="16">
        <v>2560</v>
      </c>
      <c r="G37" s="17" t="s">
        <v>338</v>
      </c>
      <c r="H37" s="16">
        <v>6</v>
      </c>
      <c r="I37" s="89" t="s">
        <v>24</v>
      </c>
      <c r="J37" s="18">
        <v>0</v>
      </c>
      <c r="K37" s="18"/>
    </row>
    <row r="38" spans="1:11" s="1" customFormat="1" ht="21" x14ac:dyDescent="0.35">
      <c r="A38" s="13"/>
      <c r="B38" s="39"/>
      <c r="C38" s="13"/>
      <c r="D38" s="13"/>
      <c r="E38" s="14" t="s">
        <v>1662</v>
      </c>
      <c r="F38" s="16">
        <v>2555</v>
      </c>
      <c r="G38" s="15" t="s">
        <v>1661</v>
      </c>
      <c r="H38" s="16">
        <v>3</v>
      </c>
      <c r="I38" s="90" t="s">
        <v>1660</v>
      </c>
      <c r="J38" s="18">
        <v>0</v>
      </c>
      <c r="K38" s="18"/>
    </row>
    <row r="39" spans="1:11" s="1" customFormat="1" ht="21" x14ac:dyDescent="0.35">
      <c r="A39" s="13"/>
      <c r="B39" s="39"/>
      <c r="C39" s="13"/>
      <c r="D39" s="13"/>
      <c r="E39" s="14" t="s">
        <v>327</v>
      </c>
      <c r="F39" s="16">
        <v>2560</v>
      </c>
      <c r="G39" s="17" t="s">
        <v>337</v>
      </c>
      <c r="H39" s="16">
        <v>4</v>
      </c>
      <c r="I39" s="89" t="s">
        <v>346</v>
      </c>
      <c r="J39" s="18">
        <v>1</v>
      </c>
      <c r="K39" s="18"/>
    </row>
    <row r="40" spans="1:11" s="1" customFormat="1" ht="21" x14ac:dyDescent="0.35">
      <c r="A40" s="13"/>
      <c r="B40" s="39"/>
      <c r="C40" s="13"/>
      <c r="D40" s="13"/>
      <c r="E40" s="14" t="s">
        <v>1659</v>
      </c>
      <c r="F40" s="16">
        <v>2555</v>
      </c>
      <c r="G40" s="15" t="s">
        <v>1658</v>
      </c>
      <c r="H40" s="16">
        <v>12</v>
      </c>
      <c r="I40" s="90" t="s">
        <v>1657</v>
      </c>
      <c r="J40" s="18">
        <v>0</v>
      </c>
      <c r="K40" s="18"/>
    </row>
    <row r="41" spans="1:11" s="1" customFormat="1" ht="21" x14ac:dyDescent="0.35">
      <c r="A41" s="13"/>
      <c r="B41" s="39"/>
      <c r="C41" s="13"/>
      <c r="D41" s="13"/>
      <c r="E41" s="14" t="s">
        <v>1656</v>
      </c>
      <c r="F41" s="16">
        <v>2554</v>
      </c>
      <c r="G41" s="15" t="s">
        <v>1655</v>
      </c>
      <c r="H41" s="16">
        <v>14</v>
      </c>
      <c r="I41" s="17" t="s">
        <v>1654</v>
      </c>
      <c r="J41" s="18">
        <v>1</v>
      </c>
      <c r="K41" s="18"/>
    </row>
    <row r="42" spans="1:11" s="1" customFormat="1" ht="21" x14ac:dyDescent="0.35">
      <c r="A42" s="13"/>
      <c r="B42" s="39"/>
      <c r="C42" s="13"/>
      <c r="D42" s="13"/>
      <c r="E42" s="14" t="s">
        <v>329</v>
      </c>
      <c r="F42" s="16">
        <v>2560</v>
      </c>
      <c r="G42" s="17" t="s">
        <v>289</v>
      </c>
      <c r="H42" s="16">
        <v>6</v>
      </c>
      <c r="I42" s="89" t="s">
        <v>347</v>
      </c>
      <c r="J42" s="18">
        <v>1</v>
      </c>
      <c r="K42" s="18"/>
    </row>
    <row r="43" spans="1:11" s="1" customFormat="1" ht="21" x14ac:dyDescent="0.35">
      <c r="A43" s="13"/>
      <c r="B43" s="39"/>
      <c r="C43" s="13"/>
      <c r="D43" s="13"/>
      <c r="E43" s="14" t="s">
        <v>324</v>
      </c>
      <c r="F43" s="16">
        <v>2560</v>
      </c>
      <c r="G43" s="17" t="s">
        <v>189</v>
      </c>
      <c r="H43" s="16">
        <v>3</v>
      </c>
      <c r="I43" s="89" t="s">
        <v>344</v>
      </c>
      <c r="J43" s="18">
        <v>1</v>
      </c>
      <c r="K43" s="18"/>
    </row>
    <row r="44" spans="1:11" s="1" customFormat="1" ht="21" x14ac:dyDescent="0.35">
      <c r="A44" s="13"/>
      <c r="B44" s="39"/>
      <c r="C44" s="13"/>
      <c r="D44" s="13"/>
      <c r="E44" s="14" t="s">
        <v>325</v>
      </c>
      <c r="F44" s="16">
        <v>2560</v>
      </c>
      <c r="G44" s="17" t="s">
        <v>335</v>
      </c>
      <c r="H44" s="16">
        <v>5</v>
      </c>
      <c r="I44" s="89" t="s">
        <v>345</v>
      </c>
      <c r="J44" s="18">
        <v>1</v>
      </c>
      <c r="K44" s="18"/>
    </row>
    <row r="45" spans="1:11" s="1" customFormat="1" ht="21" x14ac:dyDescent="0.35">
      <c r="A45" s="13"/>
      <c r="B45" s="39"/>
      <c r="C45" s="13"/>
      <c r="D45" s="13"/>
      <c r="E45" s="14" t="s">
        <v>326</v>
      </c>
      <c r="F45" s="16">
        <v>2560</v>
      </c>
      <c r="G45" s="17" t="s">
        <v>336</v>
      </c>
      <c r="H45" s="16">
        <v>8</v>
      </c>
      <c r="I45" s="89" t="s">
        <v>326</v>
      </c>
      <c r="J45" s="18">
        <v>1</v>
      </c>
      <c r="K45" s="18"/>
    </row>
    <row r="46" spans="1:11" s="1" customFormat="1" ht="21.75" thickBot="1" x14ac:dyDescent="0.4">
      <c r="A46" s="23"/>
      <c r="B46" s="40"/>
      <c r="C46" s="23"/>
      <c r="D46" s="23"/>
      <c r="E46" s="24" t="s">
        <v>1653</v>
      </c>
      <c r="F46" s="25">
        <v>2553</v>
      </c>
      <c r="G46" s="41" t="s">
        <v>1652</v>
      </c>
      <c r="H46" s="25">
        <v>3</v>
      </c>
      <c r="I46" s="42" t="s">
        <v>1651</v>
      </c>
      <c r="J46" s="28">
        <v>1</v>
      </c>
      <c r="K46" s="28"/>
    </row>
    <row r="47" spans="1:11" s="1" customFormat="1" ht="21.75" thickBot="1" x14ac:dyDescent="0.4">
      <c r="A47" s="29"/>
      <c r="B47" s="30" t="s">
        <v>1174</v>
      </c>
      <c r="C47" s="30">
        <f>+C27</f>
        <v>20</v>
      </c>
      <c r="D47" s="30">
        <v>20</v>
      </c>
      <c r="E47" s="31"/>
      <c r="F47" s="4"/>
      <c r="G47" s="4"/>
      <c r="H47" s="4"/>
      <c r="I47" s="32"/>
      <c r="J47" s="69">
        <f>SUM(J27:J46)</f>
        <v>12</v>
      </c>
      <c r="K47" s="69" t="s">
        <v>2556</v>
      </c>
    </row>
    <row r="48" spans="1:11" s="1" customFormat="1" ht="21" x14ac:dyDescent="0.35">
      <c r="A48" s="33">
        <v>4</v>
      </c>
      <c r="B48" s="34" t="s">
        <v>53</v>
      </c>
      <c r="C48" s="33">
        <v>9</v>
      </c>
      <c r="D48" s="33">
        <v>9</v>
      </c>
      <c r="E48" s="35" t="s">
        <v>1650</v>
      </c>
      <c r="F48" s="36">
        <v>2553</v>
      </c>
      <c r="G48" s="43" t="s">
        <v>1649</v>
      </c>
      <c r="H48" s="36" t="s">
        <v>1648</v>
      </c>
      <c r="I48" s="37" t="s">
        <v>1647</v>
      </c>
      <c r="J48" s="38">
        <v>0</v>
      </c>
      <c r="K48" s="38"/>
    </row>
    <row r="49" spans="1:11" s="1" customFormat="1" ht="21" x14ac:dyDescent="0.35">
      <c r="A49" s="13"/>
      <c r="B49" s="39"/>
      <c r="C49" s="13"/>
      <c r="D49" s="13"/>
      <c r="E49" s="14" t="s">
        <v>1646</v>
      </c>
      <c r="F49" s="16">
        <v>2555</v>
      </c>
      <c r="G49" s="15" t="s">
        <v>1644</v>
      </c>
      <c r="H49" s="44">
        <v>13</v>
      </c>
      <c r="I49" s="45" t="s">
        <v>1646</v>
      </c>
      <c r="J49" s="18">
        <v>1</v>
      </c>
      <c r="K49" s="18"/>
    </row>
    <row r="50" spans="1:11" s="1" customFormat="1" ht="21" x14ac:dyDescent="0.35">
      <c r="A50" s="13"/>
      <c r="B50" s="39"/>
      <c r="C50" s="13"/>
      <c r="D50" s="13"/>
      <c r="E50" s="14" t="s">
        <v>652</v>
      </c>
      <c r="F50" s="16">
        <v>2560</v>
      </c>
      <c r="G50" s="114" t="s">
        <v>654</v>
      </c>
      <c r="H50" s="51">
        <v>4</v>
      </c>
      <c r="I50" s="50" t="s">
        <v>656</v>
      </c>
      <c r="J50" s="18">
        <v>1</v>
      </c>
      <c r="K50" s="18"/>
    </row>
    <row r="51" spans="1:11" s="1" customFormat="1" ht="21" x14ac:dyDescent="0.35">
      <c r="A51" s="13"/>
      <c r="B51" s="39"/>
      <c r="C51" s="13"/>
      <c r="D51" s="13"/>
      <c r="E51" s="14" t="s">
        <v>1645</v>
      </c>
      <c r="F51" s="16">
        <v>2554</v>
      </c>
      <c r="G51" s="15" t="s">
        <v>1644</v>
      </c>
      <c r="H51" s="16">
        <v>8</v>
      </c>
      <c r="I51" s="17" t="s">
        <v>1643</v>
      </c>
      <c r="J51" s="18">
        <v>1</v>
      </c>
      <c r="K51" s="18"/>
    </row>
    <row r="52" spans="1:11" s="1" customFormat="1" ht="21" x14ac:dyDescent="0.35">
      <c r="A52" s="13"/>
      <c r="B52" s="39"/>
      <c r="C52" s="13"/>
      <c r="D52" s="13"/>
      <c r="E52" s="14" t="s">
        <v>650</v>
      </c>
      <c r="F52" s="16">
        <v>2560</v>
      </c>
      <c r="G52" s="114" t="s">
        <v>653</v>
      </c>
      <c r="H52" s="51">
        <v>4</v>
      </c>
      <c r="I52" s="50" t="s">
        <v>655</v>
      </c>
      <c r="J52" s="18">
        <v>1</v>
      </c>
      <c r="K52" s="18"/>
    </row>
    <row r="53" spans="1:11" s="1" customFormat="1" ht="21" x14ac:dyDescent="0.35">
      <c r="A53" s="13"/>
      <c r="B53" s="39"/>
      <c r="C53" s="13"/>
      <c r="D53" s="13"/>
      <c r="E53" s="14" t="s">
        <v>1641</v>
      </c>
      <c r="F53" s="16">
        <v>2555</v>
      </c>
      <c r="G53" s="15" t="s">
        <v>1642</v>
      </c>
      <c r="H53" s="44">
        <v>9</v>
      </c>
      <c r="I53" s="45" t="s">
        <v>1641</v>
      </c>
      <c r="J53" s="18">
        <v>1</v>
      </c>
      <c r="K53" s="18"/>
    </row>
    <row r="54" spans="1:11" s="1" customFormat="1" ht="21" x14ac:dyDescent="0.35">
      <c r="A54" s="13"/>
      <c r="B54" s="39"/>
      <c r="C54" s="13"/>
      <c r="D54" s="13"/>
      <c r="E54" s="14" t="s">
        <v>651</v>
      </c>
      <c r="F54" s="16" t="s">
        <v>2515</v>
      </c>
      <c r="G54" s="120" t="s">
        <v>2466</v>
      </c>
      <c r="H54" s="92">
        <v>8</v>
      </c>
      <c r="I54" s="91" t="s">
        <v>2467</v>
      </c>
      <c r="J54" s="108">
        <v>0</v>
      </c>
      <c r="K54" s="108" t="s">
        <v>2527</v>
      </c>
    </row>
    <row r="55" spans="1:11" s="1" customFormat="1" ht="21" x14ac:dyDescent="0.35">
      <c r="A55" s="13"/>
      <c r="B55" s="39"/>
      <c r="C55" s="13"/>
      <c r="D55" s="13"/>
      <c r="E55" s="14" t="s">
        <v>1640</v>
      </c>
      <c r="F55" s="16" t="s">
        <v>2532</v>
      </c>
      <c r="G55" s="73" t="s">
        <v>2526</v>
      </c>
      <c r="H55" s="46">
        <v>3</v>
      </c>
      <c r="I55" s="110" t="s">
        <v>862</v>
      </c>
      <c r="J55" s="108">
        <v>1</v>
      </c>
      <c r="K55" s="108" t="s">
        <v>2527</v>
      </c>
    </row>
    <row r="56" spans="1:11" s="1" customFormat="1" ht="21.75" thickBot="1" x14ac:dyDescent="0.4">
      <c r="A56" s="23"/>
      <c r="B56" s="40"/>
      <c r="C56" s="23"/>
      <c r="D56" s="23"/>
      <c r="E56" s="24" t="s">
        <v>1639</v>
      </c>
      <c r="F56" s="25">
        <v>2554</v>
      </c>
      <c r="G56" s="41" t="s">
        <v>1638</v>
      </c>
      <c r="H56" s="25">
        <v>4</v>
      </c>
      <c r="I56" s="42" t="s">
        <v>731</v>
      </c>
      <c r="J56" s="28">
        <v>1</v>
      </c>
      <c r="K56" s="28"/>
    </row>
    <row r="57" spans="1:11" s="1" customFormat="1" ht="21.75" thickBot="1" x14ac:dyDescent="0.4">
      <c r="A57" s="29"/>
      <c r="B57" s="30" t="s">
        <v>1174</v>
      </c>
      <c r="C57" s="30">
        <f>+C48</f>
        <v>9</v>
      </c>
      <c r="D57" s="30">
        <v>9</v>
      </c>
      <c r="E57" s="31"/>
      <c r="F57" s="4"/>
      <c r="G57" s="4"/>
      <c r="H57" s="4"/>
      <c r="I57" s="32"/>
      <c r="J57" s="30">
        <f>+SUM(J48:J56)</f>
        <v>7</v>
      </c>
      <c r="K57" s="30" t="s">
        <v>2542</v>
      </c>
    </row>
    <row r="58" spans="1:11" s="1" customFormat="1" ht="21" x14ac:dyDescent="0.35">
      <c r="A58" s="33">
        <v>5</v>
      </c>
      <c r="B58" s="34" t="s">
        <v>54</v>
      </c>
      <c r="C58" s="33">
        <v>22</v>
      </c>
      <c r="D58" s="33">
        <v>26</v>
      </c>
      <c r="E58" s="35" t="s">
        <v>1637</v>
      </c>
      <c r="F58" s="36">
        <v>2555</v>
      </c>
      <c r="G58" s="43" t="s">
        <v>1636</v>
      </c>
      <c r="H58" s="62">
        <v>15</v>
      </c>
      <c r="I58" s="63" t="s">
        <v>1635</v>
      </c>
      <c r="J58" s="38">
        <v>0</v>
      </c>
      <c r="K58" s="38"/>
    </row>
    <row r="59" spans="1:11" s="1" customFormat="1" ht="21" x14ac:dyDescent="0.35">
      <c r="A59" s="13"/>
      <c r="B59" s="39"/>
      <c r="C59" s="13"/>
      <c r="D59" s="13"/>
      <c r="E59" s="14"/>
      <c r="F59" s="16">
        <v>2560</v>
      </c>
      <c r="G59" s="15" t="s">
        <v>1163</v>
      </c>
      <c r="H59" s="44">
        <v>5</v>
      </c>
      <c r="I59" s="45" t="s">
        <v>1164</v>
      </c>
      <c r="J59" s="18">
        <v>0</v>
      </c>
      <c r="K59" s="18"/>
    </row>
    <row r="60" spans="1:11" s="1" customFormat="1" ht="21" x14ac:dyDescent="0.35">
      <c r="A60" s="13"/>
      <c r="B60" s="39"/>
      <c r="C60" s="13"/>
      <c r="D60" s="13"/>
      <c r="E60" s="14" t="s">
        <v>1165</v>
      </c>
      <c r="F60" s="16">
        <v>2555</v>
      </c>
      <c r="G60" s="15" t="s">
        <v>1634</v>
      </c>
      <c r="H60" s="44">
        <v>16</v>
      </c>
      <c r="I60" s="45" t="s">
        <v>1633</v>
      </c>
      <c r="J60" s="18">
        <v>1</v>
      </c>
      <c r="K60" s="18"/>
    </row>
    <row r="61" spans="1:11" s="1" customFormat="1" ht="21" x14ac:dyDescent="0.35">
      <c r="A61" s="13"/>
      <c r="B61" s="39"/>
      <c r="C61" s="13"/>
      <c r="D61" s="13"/>
      <c r="E61" s="14"/>
      <c r="F61" s="16">
        <v>2556</v>
      </c>
      <c r="G61" s="12" t="s">
        <v>2468</v>
      </c>
      <c r="H61" s="16">
        <v>2</v>
      </c>
      <c r="I61" s="17" t="s">
        <v>1166</v>
      </c>
      <c r="J61" s="18">
        <v>0</v>
      </c>
      <c r="K61" s="18"/>
    </row>
    <row r="62" spans="1:11" s="1" customFormat="1" ht="21" x14ac:dyDescent="0.35">
      <c r="A62" s="13"/>
      <c r="B62" s="39"/>
      <c r="C62" s="13"/>
      <c r="D62" s="13"/>
      <c r="E62" s="14"/>
      <c r="F62" s="16">
        <v>2560</v>
      </c>
      <c r="G62" s="15" t="s">
        <v>209</v>
      </c>
      <c r="H62" s="16">
        <v>3</v>
      </c>
      <c r="I62" s="17" t="s">
        <v>1166</v>
      </c>
      <c r="J62" s="18">
        <v>1</v>
      </c>
      <c r="K62" s="18"/>
    </row>
    <row r="63" spans="1:11" s="1" customFormat="1" ht="21" x14ac:dyDescent="0.35">
      <c r="A63" s="13"/>
      <c r="B63" s="39"/>
      <c r="C63" s="13"/>
      <c r="D63" s="13"/>
      <c r="E63" s="14" t="s">
        <v>1632</v>
      </c>
      <c r="F63" s="16">
        <v>2554</v>
      </c>
      <c r="G63" s="15" t="s">
        <v>1631</v>
      </c>
      <c r="H63" s="16">
        <v>5</v>
      </c>
      <c r="I63" s="17" t="s">
        <v>1630</v>
      </c>
      <c r="J63" s="18">
        <v>1</v>
      </c>
      <c r="K63" s="18"/>
    </row>
    <row r="64" spans="1:11" s="1" customFormat="1" ht="21" x14ac:dyDescent="0.35">
      <c r="A64" s="13"/>
      <c r="B64" s="39"/>
      <c r="C64" s="13"/>
      <c r="D64" s="13"/>
      <c r="E64" s="14" t="s">
        <v>1629</v>
      </c>
      <c r="F64" s="16">
        <v>2554</v>
      </c>
      <c r="G64" s="15" t="s">
        <v>1628</v>
      </c>
      <c r="H64" s="16">
        <v>2</v>
      </c>
      <c r="I64" s="17" t="s">
        <v>1627</v>
      </c>
      <c r="J64" s="18">
        <v>1</v>
      </c>
      <c r="K64" s="18"/>
    </row>
    <row r="65" spans="1:11" s="1" customFormat="1" ht="21" x14ac:dyDescent="0.35">
      <c r="A65" s="13"/>
      <c r="B65" s="39"/>
      <c r="C65" s="13"/>
      <c r="D65" s="13"/>
      <c r="E65" s="14" t="s">
        <v>679</v>
      </c>
      <c r="F65" s="16">
        <v>2560</v>
      </c>
      <c r="G65" s="17" t="s">
        <v>691</v>
      </c>
      <c r="H65" s="84">
        <v>15</v>
      </c>
      <c r="I65" s="88" t="s">
        <v>702</v>
      </c>
      <c r="J65" s="18">
        <v>1</v>
      </c>
      <c r="K65" s="18"/>
    </row>
    <row r="66" spans="1:11" s="1" customFormat="1" ht="21" x14ac:dyDescent="0.35">
      <c r="A66" s="13"/>
      <c r="B66" s="39"/>
      <c r="C66" s="13"/>
      <c r="D66" s="13"/>
      <c r="E66" s="14" t="s">
        <v>685</v>
      </c>
      <c r="F66" s="16">
        <v>2560</v>
      </c>
      <c r="G66" s="17" t="s">
        <v>697</v>
      </c>
      <c r="H66" s="84">
        <v>11</v>
      </c>
      <c r="I66" s="88" t="s">
        <v>708</v>
      </c>
      <c r="J66" s="18">
        <v>1</v>
      </c>
      <c r="K66" s="18"/>
    </row>
    <row r="67" spans="1:11" s="1" customFormat="1" ht="21" x14ac:dyDescent="0.35">
      <c r="A67" s="13"/>
      <c r="B67" s="39"/>
      <c r="C67" s="13"/>
      <c r="D67" s="13"/>
      <c r="E67" s="14" t="s">
        <v>1561</v>
      </c>
      <c r="F67" s="16">
        <v>2555</v>
      </c>
      <c r="G67" s="15" t="s">
        <v>1626</v>
      </c>
      <c r="H67" s="44">
        <v>11</v>
      </c>
      <c r="I67" s="45" t="s">
        <v>1625</v>
      </c>
      <c r="J67" s="18">
        <v>1</v>
      </c>
      <c r="K67" s="18"/>
    </row>
    <row r="68" spans="1:11" s="1" customFormat="1" ht="21" x14ac:dyDescent="0.35">
      <c r="A68" s="13"/>
      <c r="B68" s="39"/>
      <c r="C68" s="13"/>
      <c r="D68" s="13"/>
      <c r="E68" s="14" t="s">
        <v>684</v>
      </c>
      <c r="F68" s="16">
        <v>2560</v>
      </c>
      <c r="G68" s="17" t="s">
        <v>696</v>
      </c>
      <c r="H68" s="84">
        <v>12</v>
      </c>
      <c r="I68" s="88" t="s">
        <v>707</v>
      </c>
      <c r="J68" s="18">
        <v>0</v>
      </c>
      <c r="K68" s="18"/>
    </row>
    <row r="69" spans="1:11" s="1" customFormat="1" ht="21" x14ac:dyDescent="0.35">
      <c r="A69" s="13"/>
      <c r="B69" s="39"/>
      <c r="C69" s="13"/>
      <c r="D69" s="13"/>
      <c r="E69" s="14" t="s">
        <v>1624</v>
      </c>
      <c r="F69" s="16">
        <v>2560</v>
      </c>
      <c r="G69" s="17" t="s">
        <v>699</v>
      </c>
      <c r="H69" s="84">
        <v>9</v>
      </c>
      <c r="I69" s="88" t="s">
        <v>710</v>
      </c>
      <c r="J69" s="18">
        <v>1</v>
      </c>
      <c r="K69" s="18"/>
    </row>
    <row r="70" spans="1:11" s="1" customFormat="1" ht="21" x14ac:dyDescent="0.35">
      <c r="A70" s="13"/>
      <c r="B70" s="39"/>
      <c r="C70" s="13"/>
      <c r="D70" s="13"/>
      <c r="E70" s="14" t="s">
        <v>681</v>
      </c>
      <c r="F70" s="16">
        <v>2560</v>
      </c>
      <c r="G70" s="17" t="s">
        <v>693</v>
      </c>
      <c r="H70" s="84">
        <v>8</v>
      </c>
      <c r="I70" s="88" t="s">
        <v>704</v>
      </c>
      <c r="J70" s="18">
        <v>1</v>
      </c>
      <c r="K70" s="18"/>
    </row>
    <row r="71" spans="1:11" s="1" customFormat="1" ht="21" x14ac:dyDescent="0.35">
      <c r="A71" s="13"/>
      <c r="B71" s="39"/>
      <c r="C71" s="13"/>
      <c r="D71" s="13"/>
      <c r="E71" s="14" t="s">
        <v>688</v>
      </c>
      <c r="F71" s="16">
        <v>2560</v>
      </c>
      <c r="G71" s="17" t="s">
        <v>2406</v>
      </c>
      <c r="H71" s="84">
        <v>9</v>
      </c>
      <c r="I71" s="88" t="s">
        <v>2407</v>
      </c>
      <c r="J71" s="18">
        <v>1</v>
      </c>
      <c r="K71" s="18"/>
    </row>
    <row r="72" spans="1:11" s="1" customFormat="1" ht="21" x14ac:dyDescent="0.35">
      <c r="A72" s="13"/>
      <c r="B72" s="39"/>
      <c r="C72" s="13"/>
      <c r="D72" s="13"/>
      <c r="E72" s="14" t="s">
        <v>682</v>
      </c>
      <c r="F72" s="16">
        <v>2560</v>
      </c>
      <c r="G72" s="17" t="s">
        <v>694</v>
      </c>
      <c r="H72" s="84">
        <v>14</v>
      </c>
      <c r="I72" s="88" t="s">
        <v>705</v>
      </c>
      <c r="J72" s="18">
        <v>0</v>
      </c>
      <c r="K72" s="18"/>
    </row>
    <row r="73" spans="1:11" s="1" customFormat="1" ht="21" x14ac:dyDescent="0.35">
      <c r="A73" s="13"/>
      <c r="B73" s="39"/>
      <c r="C73" s="13"/>
      <c r="D73" s="13"/>
      <c r="E73" s="14" t="s">
        <v>1623</v>
      </c>
      <c r="F73" s="16">
        <v>2555</v>
      </c>
      <c r="G73" s="15" t="s">
        <v>1622</v>
      </c>
      <c r="H73" s="44">
        <v>6</v>
      </c>
      <c r="I73" s="45" t="s">
        <v>1621</v>
      </c>
      <c r="J73" s="18">
        <v>1</v>
      </c>
      <c r="K73" s="18"/>
    </row>
    <row r="74" spans="1:11" s="1" customFormat="1" ht="21" x14ac:dyDescent="0.35">
      <c r="A74" s="13"/>
      <c r="B74" s="39"/>
      <c r="C74" s="13"/>
      <c r="D74" s="13"/>
      <c r="E74" s="14" t="s">
        <v>686</v>
      </c>
      <c r="F74" s="16">
        <v>2560</v>
      </c>
      <c r="G74" s="17" t="s">
        <v>698</v>
      </c>
      <c r="H74" s="84">
        <v>3</v>
      </c>
      <c r="I74" s="88" t="s">
        <v>709</v>
      </c>
      <c r="J74" s="18">
        <v>1</v>
      </c>
      <c r="K74" s="18"/>
    </row>
    <row r="75" spans="1:11" s="1" customFormat="1" ht="21" x14ac:dyDescent="0.35">
      <c r="A75" s="13"/>
      <c r="B75" s="39"/>
      <c r="C75" s="13"/>
      <c r="D75" s="13"/>
      <c r="E75" s="14" t="s">
        <v>687</v>
      </c>
      <c r="F75" s="16">
        <v>2560</v>
      </c>
      <c r="G75" s="17" t="s">
        <v>630</v>
      </c>
      <c r="H75" s="84">
        <v>9</v>
      </c>
      <c r="I75" s="88" t="s">
        <v>687</v>
      </c>
      <c r="J75" s="18">
        <v>1</v>
      </c>
      <c r="K75" s="18"/>
    </row>
    <row r="76" spans="1:11" s="1" customFormat="1" ht="21" x14ac:dyDescent="0.35">
      <c r="A76" s="13"/>
      <c r="B76" s="39"/>
      <c r="C76" s="13"/>
      <c r="D76" s="13"/>
      <c r="E76" s="14" t="s">
        <v>1620</v>
      </c>
      <c r="F76" s="16">
        <v>2554</v>
      </c>
      <c r="G76" s="15" t="s">
        <v>1619</v>
      </c>
      <c r="H76" s="16">
        <v>9</v>
      </c>
      <c r="I76" s="17" t="s">
        <v>1561</v>
      </c>
      <c r="J76" s="18">
        <v>1</v>
      </c>
      <c r="K76" s="18"/>
    </row>
    <row r="77" spans="1:11" s="1" customFormat="1" ht="21" x14ac:dyDescent="0.35">
      <c r="A77" s="13"/>
      <c r="B77" s="39"/>
      <c r="C77" s="13"/>
      <c r="D77" s="13"/>
      <c r="E77" s="14" t="s">
        <v>1618</v>
      </c>
      <c r="F77" s="16">
        <v>2552</v>
      </c>
      <c r="G77" s="15" t="s">
        <v>1559</v>
      </c>
      <c r="H77" s="16">
        <v>2</v>
      </c>
      <c r="I77" s="17" t="s">
        <v>1558</v>
      </c>
      <c r="J77" s="18">
        <v>1</v>
      </c>
      <c r="K77" s="18"/>
    </row>
    <row r="78" spans="1:11" s="1" customFormat="1" ht="21" x14ac:dyDescent="0.35">
      <c r="A78" s="13"/>
      <c r="B78" s="39"/>
      <c r="C78" s="13"/>
      <c r="D78" s="13"/>
      <c r="E78" s="14"/>
      <c r="F78" s="16">
        <v>2553</v>
      </c>
      <c r="G78" s="15" t="s">
        <v>1617</v>
      </c>
      <c r="H78" s="16">
        <v>9</v>
      </c>
      <c r="I78" s="17" t="s">
        <v>1616</v>
      </c>
      <c r="J78" s="18">
        <v>1</v>
      </c>
      <c r="K78" s="18"/>
    </row>
    <row r="79" spans="1:11" s="1" customFormat="1" ht="21" x14ac:dyDescent="0.35">
      <c r="A79" s="13"/>
      <c r="B79" s="39"/>
      <c r="C79" s="13"/>
      <c r="D79" s="13"/>
      <c r="E79" s="14" t="s">
        <v>929</v>
      </c>
      <c r="F79" s="16">
        <v>2556</v>
      </c>
      <c r="G79" s="15" t="s">
        <v>1615</v>
      </c>
      <c r="H79" s="16">
        <v>2</v>
      </c>
      <c r="I79" s="17" t="s">
        <v>1614</v>
      </c>
      <c r="J79" s="18">
        <v>0</v>
      </c>
      <c r="K79" s="18"/>
    </row>
    <row r="80" spans="1:11" s="1" customFormat="1" ht="21" x14ac:dyDescent="0.35">
      <c r="A80" s="13"/>
      <c r="B80" s="39"/>
      <c r="C80" s="13"/>
      <c r="D80" s="13"/>
      <c r="E80" s="14" t="s">
        <v>683</v>
      </c>
      <c r="F80" s="16">
        <v>2560</v>
      </c>
      <c r="G80" s="17" t="s">
        <v>695</v>
      </c>
      <c r="H80" s="84">
        <v>5</v>
      </c>
      <c r="I80" s="88" t="s">
        <v>706</v>
      </c>
      <c r="J80" s="18">
        <v>1</v>
      </c>
      <c r="K80" s="18"/>
    </row>
    <row r="81" spans="1:11" s="1" customFormat="1" ht="21" x14ac:dyDescent="0.35">
      <c r="A81" s="13"/>
      <c r="B81" s="39"/>
      <c r="C81" s="13"/>
      <c r="D81" s="13"/>
      <c r="E81" s="14" t="s">
        <v>680</v>
      </c>
      <c r="F81" s="16">
        <v>2560</v>
      </c>
      <c r="G81" s="17" t="s">
        <v>692</v>
      </c>
      <c r="H81" s="84">
        <v>3</v>
      </c>
      <c r="I81" s="88" t="s">
        <v>703</v>
      </c>
      <c r="J81" s="18">
        <v>1</v>
      </c>
      <c r="K81" s="18"/>
    </row>
    <row r="82" spans="1:11" s="1" customFormat="1" ht="21" x14ac:dyDescent="0.35">
      <c r="A82" s="13"/>
      <c r="B82" s="39"/>
      <c r="C82" s="13"/>
      <c r="D82" s="13"/>
      <c r="E82" s="14" t="s">
        <v>678</v>
      </c>
      <c r="F82" s="16">
        <v>2560</v>
      </c>
      <c r="G82" s="17" t="s">
        <v>690</v>
      </c>
      <c r="H82" s="84">
        <v>10</v>
      </c>
      <c r="I82" s="88" t="s">
        <v>701</v>
      </c>
      <c r="J82" s="18">
        <v>1</v>
      </c>
      <c r="K82" s="18"/>
    </row>
    <row r="83" spans="1:11" s="1" customFormat="1" ht="21.75" thickBot="1" x14ac:dyDescent="0.4">
      <c r="A83" s="23"/>
      <c r="B83" s="40"/>
      <c r="C83" s="23"/>
      <c r="D83" s="23"/>
      <c r="E83" s="24" t="s">
        <v>689</v>
      </c>
      <c r="F83" s="25">
        <v>2560</v>
      </c>
      <c r="G83" s="42" t="s">
        <v>700</v>
      </c>
      <c r="H83" s="94">
        <v>6</v>
      </c>
      <c r="I83" s="93" t="s">
        <v>700</v>
      </c>
      <c r="J83" s="28">
        <v>1</v>
      </c>
      <c r="K83" s="28"/>
    </row>
    <row r="84" spans="1:11" s="1" customFormat="1" ht="21.75" thickBot="1" x14ac:dyDescent="0.4">
      <c r="A84" s="29"/>
      <c r="B84" s="30" t="s">
        <v>1174</v>
      </c>
      <c r="C84" s="30">
        <f>+C58</f>
        <v>22</v>
      </c>
      <c r="D84" s="30">
        <v>26</v>
      </c>
      <c r="E84" s="31"/>
      <c r="F84" s="4"/>
      <c r="G84" s="4"/>
      <c r="H84" s="4"/>
      <c r="I84" s="32"/>
      <c r="J84" s="30">
        <f>+SUM(J58:J83)</f>
        <v>20</v>
      </c>
      <c r="K84" s="30" t="s">
        <v>2557</v>
      </c>
    </row>
    <row r="85" spans="1:11" s="1" customFormat="1" ht="21" x14ac:dyDescent="0.35">
      <c r="A85" s="33">
        <v>6</v>
      </c>
      <c r="B85" s="34" t="s">
        <v>55</v>
      </c>
      <c r="C85" s="33">
        <v>7</v>
      </c>
      <c r="D85" s="33">
        <v>8</v>
      </c>
      <c r="E85" s="35" t="s">
        <v>1613</v>
      </c>
      <c r="F85" s="36">
        <v>2553</v>
      </c>
      <c r="G85" s="43" t="s">
        <v>1612</v>
      </c>
      <c r="H85" s="36" t="s">
        <v>1611</v>
      </c>
      <c r="I85" s="37" t="s">
        <v>1610</v>
      </c>
      <c r="J85" s="38">
        <v>0</v>
      </c>
      <c r="K85" s="38"/>
    </row>
    <row r="86" spans="1:11" s="1" customFormat="1" ht="21" x14ac:dyDescent="0.35">
      <c r="A86" s="13"/>
      <c r="B86" s="39"/>
      <c r="C86" s="13"/>
      <c r="D86" s="13"/>
      <c r="E86" s="14" t="s">
        <v>552</v>
      </c>
      <c r="F86" s="16">
        <v>2560</v>
      </c>
      <c r="G86" s="15" t="s">
        <v>555</v>
      </c>
      <c r="H86" s="16">
        <v>2</v>
      </c>
      <c r="I86" s="17" t="s">
        <v>556</v>
      </c>
      <c r="J86" s="18">
        <v>0</v>
      </c>
      <c r="K86" s="18"/>
    </row>
    <row r="87" spans="1:11" s="1" customFormat="1" ht="21" x14ac:dyDescent="0.35">
      <c r="A87" s="13"/>
      <c r="B87" s="39"/>
      <c r="C87" s="13"/>
      <c r="D87" s="13"/>
      <c r="E87" s="14" t="s">
        <v>1609</v>
      </c>
      <c r="F87" s="16">
        <v>2552</v>
      </c>
      <c r="G87" s="15" t="s">
        <v>1608</v>
      </c>
      <c r="H87" s="16">
        <v>7</v>
      </c>
      <c r="I87" s="17" t="s">
        <v>1607</v>
      </c>
      <c r="J87" s="18">
        <v>0</v>
      </c>
      <c r="K87" s="18"/>
    </row>
    <row r="88" spans="1:11" s="1" customFormat="1" ht="21" x14ac:dyDescent="0.35">
      <c r="A88" s="13"/>
      <c r="B88" s="39"/>
      <c r="C88" s="13"/>
      <c r="D88" s="13"/>
      <c r="E88" s="14"/>
      <c r="F88" s="16">
        <v>2554</v>
      </c>
      <c r="G88" s="15" t="s">
        <v>1606</v>
      </c>
      <c r="H88" s="16">
        <v>2</v>
      </c>
      <c r="I88" s="17" t="s">
        <v>1605</v>
      </c>
      <c r="J88" s="18">
        <v>1</v>
      </c>
      <c r="K88" s="18"/>
    </row>
    <row r="89" spans="1:11" s="1" customFormat="1" ht="21" x14ac:dyDescent="0.35">
      <c r="A89" s="13"/>
      <c r="B89" s="39"/>
      <c r="C89" s="13"/>
      <c r="D89" s="13"/>
      <c r="E89" s="14" t="s">
        <v>553</v>
      </c>
      <c r="F89" s="16">
        <v>2560</v>
      </c>
      <c r="G89" s="15" t="s">
        <v>557</v>
      </c>
      <c r="H89" s="16">
        <v>10</v>
      </c>
      <c r="I89" s="17" t="s">
        <v>558</v>
      </c>
      <c r="J89" s="18">
        <v>1</v>
      </c>
      <c r="K89" s="18"/>
    </row>
    <row r="90" spans="1:11" s="1" customFormat="1" ht="21" x14ac:dyDescent="0.35">
      <c r="A90" s="13"/>
      <c r="B90" s="39"/>
      <c r="C90" s="13"/>
      <c r="D90" s="13"/>
      <c r="E90" s="14" t="s">
        <v>1604</v>
      </c>
      <c r="F90" s="16">
        <v>2554</v>
      </c>
      <c r="G90" s="15" t="s">
        <v>1603</v>
      </c>
      <c r="H90" s="16">
        <v>9</v>
      </c>
      <c r="I90" s="17" t="s">
        <v>1602</v>
      </c>
      <c r="J90" s="18">
        <v>1</v>
      </c>
      <c r="K90" s="18"/>
    </row>
    <row r="91" spans="1:11" s="1" customFormat="1" ht="21" x14ac:dyDescent="0.35">
      <c r="A91" s="13"/>
      <c r="B91" s="39"/>
      <c r="C91" s="13"/>
      <c r="D91" s="13"/>
      <c r="E91" s="14" t="s">
        <v>1601</v>
      </c>
      <c r="F91" s="16">
        <v>2555</v>
      </c>
      <c r="G91" s="15" t="s">
        <v>1600</v>
      </c>
      <c r="H91" s="44">
        <v>2</v>
      </c>
      <c r="I91" s="45" t="s">
        <v>1599</v>
      </c>
      <c r="J91" s="18">
        <v>0</v>
      </c>
      <c r="K91" s="18"/>
    </row>
    <row r="92" spans="1:11" s="1" customFormat="1" ht="21.75" thickBot="1" x14ac:dyDescent="0.4">
      <c r="A92" s="23"/>
      <c r="B92" s="40"/>
      <c r="C92" s="23"/>
      <c r="D92" s="23"/>
      <c r="E92" s="24" t="s">
        <v>554</v>
      </c>
      <c r="F92" s="25">
        <v>2560</v>
      </c>
      <c r="G92" s="41" t="s">
        <v>559</v>
      </c>
      <c r="H92" s="25">
        <v>2</v>
      </c>
      <c r="I92" s="42" t="s">
        <v>560</v>
      </c>
      <c r="J92" s="28">
        <v>1</v>
      </c>
      <c r="K92" s="28"/>
    </row>
    <row r="93" spans="1:11" s="1" customFormat="1" ht="21.75" thickBot="1" x14ac:dyDescent="0.4">
      <c r="A93" s="29"/>
      <c r="B93" s="30" t="s">
        <v>1174</v>
      </c>
      <c r="C93" s="30">
        <f>+C85</f>
        <v>7</v>
      </c>
      <c r="D93" s="30">
        <v>8</v>
      </c>
      <c r="E93" s="31"/>
      <c r="F93" s="4"/>
      <c r="G93" s="4"/>
      <c r="H93" s="4"/>
      <c r="I93" s="32"/>
      <c r="J93" s="30">
        <f>+SUM(J85:J92)</f>
        <v>4</v>
      </c>
      <c r="K93" s="30" t="s">
        <v>2547</v>
      </c>
    </row>
    <row r="94" spans="1:11" s="1" customFormat="1" ht="21" x14ac:dyDescent="0.35">
      <c r="A94" s="33">
        <v>7</v>
      </c>
      <c r="B94" s="34" t="s">
        <v>56</v>
      </c>
      <c r="C94" s="33">
        <v>25</v>
      </c>
      <c r="D94" s="33">
        <v>27</v>
      </c>
      <c r="E94" s="35" t="s">
        <v>1598</v>
      </c>
      <c r="F94" s="36"/>
      <c r="G94" s="43" t="s">
        <v>1597</v>
      </c>
      <c r="H94" s="36">
        <v>2</v>
      </c>
      <c r="I94" s="37" t="s">
        <v>1596</v>
      </c>
      <c r="J94" s="38">
        <v>0</v>
      </c>
      <c r="K94" s="38"/>
    </row>
    <row r="95" spans="1:11" s="1" customFormat="1" ht="21" x14ac:dyDescent="0.35">
      <c r="A95" s="13"/>
      <c r="B95" s="39"/>
      <c r="C95" s="13"/>
      <c r="D95" s="13"/>
      <c r="E95" s="14" t="s">
        <v>294</v>
      </c>
      <c r="F95" s="16">
        <v>2560</v>
      </c>
      <c r="G95" s="111" t="s">
        <v>310</v>
      </c>
      <c r="H95" s="20">
        <v>5</v>
      </c>
      <c r="I95" s="21" t="s">
        <v>316</v>
      </c>
      <c r="J95" s="18">
        <v>1</v>
      </c>
      <c r="K95" s="18"/>
    </row>
    <row r="96" spans="1:11" s="1" customFormat="1" ht="21" x14ac:dyDescent="0.35">
      <c r="A96" s="13"/>
      <c r="B96" s="39"/>
      <c r="C96" s="13"/>
      <c r="D96" s="13"/>
      <c r="E96" s="14" t="s">
        <v>295</v>
      </c>
      <c r="F96" s="16">
        <v>2560</v>
      </c>
      <c r="G96" s="124" t="s">
        <v>2469</v>
      </c>
      <c r="H96" s="125">
        <v>5</v>
      </c>
      <c r="I96" s="126" t="s">
        <v>295</v>
      </c>
      <c r="J96" s="18">
        <v>1</v>
      </c>
      <c r="K96" s="18"/>
    </row>
    <row r="97" spans="1:11" s="1" customFormat="1" ht="21" x14ac:dyDescent="0.35">
      <c r="A97" s="13"/>
      <c r="B97" s="39"/>
      <c r="C97" s="13"/>
      <c r="D97" s="13"/>
      <c r="E97" s="14" t="s">
        <v>1595</v>
      </c>
      <c r="F97" s="16"/>
      <c r="G97" s="12" t="s">
        <v>1594</v>
      </c>
      <c r="H97" s="13">
        <v>6</v>
      </c>
      <c r="I97" s="127" t="s">
        <v>1593</v>
      </c>
      <c r="J97" s="18">
        <v>0</v>
      </c>
      <c r="K97" s="18"/>
    </row>
    <row r="98" spans="1:11" s="1" customFormat="1" ht="21" x14ac:dyDescent="0.35">
      <c r="A98" s="13"/>
      <c r="B98" s="39"/>
      <c r="C98" s="13"/>
      <c r="D98" s="13"/>
      <c r="E98" s="14" t="s">
        <v>296</v>
      </c>
      <c r="F98" s="16">
        <v>2560</v>
      </c>
      <c r="G98" s="124" t="s">
        <v>1084</v>
      </c>
      <c r="H98" s="125">
        <v>1</v>
      </c>
      <c r="I98" s="126" t="s">
        <v>1085</v>
      </c>
      <c r="J98" s="18">
        <v>0</v>
      </c>
      <c r="K98" s="18"/>
    </row>
    <row r="99" spans="1:11" s="1" customFormat="1" ht="21" x14ac:dyDescent="0.35">
      <c r="A99" s="13"/>
      <c r="B99" s="39"/>
      <c r="C99" s="13"/>
      <c r="D99" s="13"/>
      <c r="E99" s="14" t="s">
        <v>1592</v>
      </c>
      <c r="F99" s="16">
        <v>2551</v>
      </c>
      <c r="G99" s="12" t="s">
        <v>1126</v>
      </c>
      <c r="H99" s="13">
        <v>1</v>
      </c>
      <c r="I99" s="127" t="s">
        <v>1591</v>
      </c>
      <c r="J99" s="18">
        <v>0</v>
      </c>
      <c r="K99" s="18"/>
    </row>
    <row r="100" spans="1:11" s="1" customFormat="1" ht="21" x14ac:dyDescent="0.35">
      <c r="A100" s="13"/>
      <c r="B100" s="39"/>
      <c r="C100" s="13"/>
      <c r="D100" s="13"/>
      <c r="E100" s="14" t="s">
        <v>1590</v>
      </c>
      <c r="F100" s="16">
        <v>2553</v>
      </c>
      <c r="G100" s="12" t="s">
        <v>1589</v>
      </c>
      <c r="H100" s="13">
        <v>13</v>
      </c>
      <c r="I100" s="127" t="s">
        <v>1588</v>
      </c>
      <c r="J100" s="18">
        <v>1</v>
      </c>
      <c r="K100" s="18"/>
    </row>
    <row r="101" spans="1:11" s="1" customFormat="1" ht="21" x14ac:dyDescent="0.35">
      <c r="A101" s="13"/>
      <c r="B101" s="39"/>
      <c r="C101" s="13"/>
      <c r="D101" s="13"/>
      <c r="E101" s="14"/>
      <c r="F101" s="16">
        <v>2550</v>
      </c>
      <c r="G101" s="12" t="s">
        <v>1587</v>
      </c>
      <c r="H101" s="13">
        <v>10</v>
      </c>
      <c r="I101" s="127" t="s">
        <v>1586</v>
      </c>
      <c r="J101" s="18">
        <v>1</v>
      </c>
      <c r="K101" s="18"/>
    </row>
    <row r="102" spans="1:11" s="1" customFormat="1" ht="21" x14ac:dyDescent="0.35">
      <c r="A102" s="13"/>
      <c r="B102" s="39"/>
      <c r="C102" s="13"/>
      <c r="D102" s="13"/>
      <c r="E102" s="14" t="s">
        <v>297</v>
      </c>
      <c r="F102" s="16">
        <v>2560</v>
      </c>
      <c r="G102" s="124" t="s">
        <v>711</v>
      </c>
      <c r="H102" s="125">
        <v>5</v>
      </c>
      <c r="I102" s="126" t="s">
        <v>297</v>
      </c>
      <c r="J102" s="18">
        <v>0</v>
      </c>
      <c r="K102" s="18"/>
    </row>
    <row r="103" spans="1:11" s="1" customFormat="1" ht="21" x14ac:dyDescent="0.35">
      <c r="A103" s="13"/>
      <c r="B103" s="39"/>
      <c r="C103" s="13"/>
      <c r="D103" s="13"/>
      <c r="E103" s="14" t="s">
        <v>1585</v>
      </c>
      <c r="F103" s="16">
        <v>2551</v>
      </c>
      <c r="G103" s="15" t="s">
        <v>1584</v>
      </c>
      <c r="H103" s="16">
        <v>9</v>
      </c>
      <c r="I103" s="17" t="s">
        <v>1583</v>
      </c>
      <c r="J103" s="18">
        <v>1</v>
      </c>
      <c r="K103" s="18"/>
    </row>
    <row r="104" spans="1:11" s="1" customFormat="1" ht="21" x14ac:dyDescent="0.35">
      <c r="A104" s="13"/>
      <c r="B104" s="39"/>
      <c r="C104" s="13"/>
      <c r="D104" s="13"/>
      <c r="E104" s="14" t="s">
        <v>298</v>
      </c>
      <c r="F104" s="16">
        <v>2560</v>
      </c>
      <c r="G104" s="111" t="s">
        <v>2442</v>
      </c>
      <c r="H104" s="20">
        <v>2</v>
      </c>
      <c r="I104" s="21" t="s">
        <v>2441</v>
      </c>
      <c r="J104" s="18">
        <v>1</v>
      </c>
      <c r="K104" s="18"/>
    </row>
    <row r="105" spans="1:11" s="1" customFormat="1" ht="21" x14ac:dyDescent="0.35">
      <c r="A105" s="13"/>
      <c r="B105" s="39"/>
      <c r="C105" s="13"/>
      <c r="D105" s="13"/>
      <c r="E105" s="14" t="s">
        <v>299</v>
      </c>
      <c r="F105" s="16">
        <v>2560</v>
      </c>
      <c r="G105" s="111" t="s">
        <v>1157</v>
      </c>
      <c r="H105" s="20">
        <v>3</v>
      </c>
      <c r="I105" s="21" t="s">
        <v>1158</v>
      </c>
      <c r="J105" s="18">
        <v>1</v>
      </c>
      <c r="K105" s="18"/>
    </row>
    <row r="106" spans="1:11" s="1" customFormat="1" ht="21" x14ac:dyDescent="0.35">
      <c r="A106" s="13"/>
      <c r="B106" s="39"/>
      <c r="C106" s="13"/>
      <c r="D106" s="13"/>
      <c r="E106" s="14" t="s">
        <v>300</v>
      </c>
      <c r="F106" s="16">
        <v>2560</v>
      </c>
      <c r="G106" s="111" t="s">
        <v>308</v>
      </c>
      <c r="H106" s="20">
        <v>3</v>
      </c>
      <c r="I106" s="21" t="s">
        <v>314</v>
      </c>
      <c r="J106" s="18">
        <v>1</v>
      </c>
      <c r="K106" s="18"/>
    </row>
    <row r="107" spans="1:11" s="1" customFormat="1" ht="21" x14ac:dyDescent="0.35">
      <c r="A107" s="13"/>
      <c r="B107" s="39"/>
      <c r="C107" s="13"/>
      <c r="D107" s="13"/>
      <c r="E107" s="14" t="s">
        <v>301</v>
      </c>
      <c r="F107" s="16">
        <v>2560</v>
      </c>
      <c r="G107" s="111" t="s">
        <v>312</v>
      </c>
      <c r="H107" s="20">
        <v>9</v>
      </c>
      <c r="I107" s="21" t="s">
        <v>318</v>
      </c>
      <c r="J107" s="18">
        <v>1</v>
      </c>
      <c r="K107" s="18"/>
    </row>
    <row r="108" spans="1:11" s="1" customFormat="1" ht="21" x14ac:dyDescent="0.35">
      <c r="A108" s="13"/>
      <c r="B108" s="39"/>
      <c r="C108" s="13"/>
      <c r="D108" s="13"/>
      <c r="E108" s="14" t="s">
        <v>1582</v>
      </c>
      <c r="F108" s="16">
        <v>2555</v>
      </c>
      <c r="G108" s="15" t="s">
        <v>1581</v>
      </c>
      <c r="H108" s="44">
        <v>8</v>
      </c>
      <c r="I108" s="45" t="s">
        <v>786</v>
      </c>
      <c r="J108" s="18">
        <v>1</v>
      </c>
      <c r="K108" s="18"/>
    </row>
    <row r="109" spans="1:11" s="1" customFormat="1" ht="21" x14ac:dyDescent="0.35">
      <c r="A109" s="13"/>
      <c r="B109" s="39"/>
      <c r="C109" s="13"/>
      <c r="D109" s="13"/>
      <c r="E109" s="14" t="s">
        <v>1580</v>
      </c>
      <c r="F109" s="16">
        <v>2555</v>
      </c>
      <c r="G109" s="15" t="s">
        <v>1579</v>
      </c>
      <c r="H109" s="44">
        <v>4</v>
      </c>
      <c r="I109" s="45" t="s">
        <v>1578</v>
      </c>
      <c r="J109" s="18">
        <v>1</v>
      </c>
      <c r="K109" s="18"/>
    </row>
    <row r="110" spans="1:11" s="1" customFormat="1" ht="21" x14ac:dyDescent="0.35">
      <c r="A110" s="13"/>
      <c r="B110" s="39"/>
      <c r="C110" s="13"/>
      <c r="D110" s="13"/>
      <c r="E110" s="14" t="s">
        <v>302</v>
      </c>
      <c r="F110" s="16">
        <v>2560</v>
      </c>
      <c r="G110" s="111" t="s">
        <v>313</v>
      </c>
      <c r="H110" s="20">
        <v>2</v>
      </c>
      <c r="I110" s="21" t="s">
        <v>319</v>
      </c>
      <c r="J110" s="18">
        <v>1</v>
      </c>
      <c r="K110" s="18"/>
    </row>
    <row r="111" spans="1:11" s="1" customFormat="1" ht="21" x14ac:dyDescent="0.35">
      <c r="A111" s="13"/>
      <c r="B111" s="39"/>
      <c r="C111" s="13"/>
      <c r="D111" s="13"/>
      <c r="E111" s="14" t="s">
        <v>1577</v>
      </c>
      <c r="F111" s="16">
        <v>2554</v>
      </c>
      <c r="G111" s="15" t="s">
        <v>1576</v>
      </c>
      <c r="H111" s="16">
        <v>4</v>
      </c>
      <c r="I111" s="17" t="s">
        <v>1575</v>
      </c>
      <c r="J111" s="18">
        <v>1</v>
      </c>
      <c r="K111" s="18"/>
    </row>
    <row r="112" spans="1:11" s="1" customFormat="1" ht="21" x14ac:dyDescent="0.35">
      <c r="A112" s="13"/>
      <c r="B112" s="39"/>
      <c r="C112" s="13"/>
      <c r="D112" s="13"/>
      <c r="E112" s="14" t="s">
        <v>303</v>
      </c>
      <c r="F112" s="16">
        <v>2560</v>
      </c>
      <c r="G112" s="111" t="s">
        <v>1086</v>
      </c>
      <c r="H112" s="20">
        <v>7</v>
      </c>
      <c r="I112" s="21" t="s">
        <v>1087</v>
      </c>
      <c r="J112" s="18">
        <v>0</v>
      </c>
      <c r="K112" s="18"/>
    </row>
    <row r="113" spans="1:11" s="1" customFormat="1" ht="21" x14ac:dyDescent="0.35">
      <c r="A113" s="13"/>
      <c r="B113" s="39"/>
      <c r="C113" s="13"/>
      <c r="D113" s="13"/>
      <c r="E113" s="14" t="s">
        <v>304</v>
      </c>
      <c r="F113" s="16">
        <v>2560</v>
      </c>
      <c r="G113" s="111" t="s">
        <v>2430</v>
      </c>
      <c r="H113" s="20">
        <v>4</v>
      </c>
      <c r="I113" s="21" t="s">
        <v>339</v>
      </c>
      <c r="J113" s="18">
        <v>0</v>
      </c>
      <c r="K113" s="18"/>
    </row>
    <row r="114" spans="1:11" s="1" customFormat="1" ht="21" x14ac:dyDescent="0.35">
      <c r="A114" s="13"/>
      <c r="B114" s="39"/>
      <c r="C114" s="13"/>
      <c r="D114" s="13"/>
      <c r="E114" s="14" t="s">
        <v>305</v>
      </c>
      <c r="F114" s="16">
        <v>2560</v>
      </c>
      <c r="G114" s="111" t="s">
        <v>309</v>
      </c>
      <c r="H114" s="20">
        <v>13</v>
      </c>
      <c r="I114" s="21" t="s">
        <v>315</v>
      </c>
      <c r="J114" s="18">
        <v>1</v>
      </c>
      <c r="K114" s="18"/>
    </row>
    <row r="115" spans="1:11" s="1" customFormat="1" ht="21" x14ac:dyDescent="0.35">
      <c r="A115" s="13"/>
      <c r="B115" s="39"/>
      <c r="C115" s="13"/>
      <c r="D115" s="13"/>
      <c r="E115" s="14" t="s">
        <v>1573</v>
      </c>
      <c r="F115" s="16">
        <v>2555</v>
      </c>
      <c r="G115" s="15" t="s">
        <v>1574</v>
      </c>
      <c r="H115" s="44">
        <v>4</v>
      </c>
      <c r="I115" s="45" t="s">
        <v>1573</v>
      </c>
      <c r="J115" s="18">
        <v>1</v>
      </c>
      <c r="K115" s="18"/>
    </row>
    <row r="116" spans="1:11" s="1" customFormat="1" ht="21" x14ac:dyDescent="0.35">
      <c r="A116" s="13"/>
      <c r="B116" s="39"/>
      <c r="C116" s="13"/>
      <c r="D116" s="13"/>
      <c r="E116" s="14" t="s">
        <v>1572</v>
      </c>
      <c r="F116" s="16">
        <v>2555</v>
      </c>
      <c r="G116" s="15" t="s">
        <v>1571</v>
      </c>
      <c r="H116" s="44">
        <v>13</v>
      </c>
      <c r="I116" s="45" t="s">
        <v>1570</v>
      </c>
      <c r="J116" s="18">
        <v>1</v>
      </c>
      <c r="K116" s="18"/>
    </row>
    <row r="117" spans="1:11" s="1" customFormat="1" ht="21" x14ac:dyDescent="0.35">
      <c r="A117" s="13"/>
      <c r="B117" s="39"/>
      <c r="C117" s="13"/>
      <c r="D117" s="13"/>
      <c r="E117" s="14" t="s">
        <v>306</v>
      </c>
      <c r="F117" s="16">
        <v>2560</v>
      </c>
      <c r="G117" s="124" t="s">
        <v>2471</v>
      </c>
      <c r="H117" s="125">
        <v>1</v>
      </c>
      <c r="I117" s="126" t="s">
        <v>2470</v>
      </c>
      <c r="J117" s="18">
        <v>1</v>
      </c>
      <c r="K117" s="18"/>
    </row>
    <row r="118" spans="1:11" s="1" customFormat="1" ht="21" x14ac:dyDescent="0.35">
      <c r="A118" s="13"/>
      <c r="B118" s="39"/>
      <c r="C118" s="13"/>
      <c r="D118" s="13"/>
      <c r="E118" s="14" t="s">
        <v>307</v>
      </c>
      <c r="F118" s="16">
        <v>2560</v>
      </c>
      <c r="G118" s="111" t="s">
        <v>311</v>
      </c>
      <c r="H118" s="20">
        <v>6</v>
      </c>
      <c r="I118" s="21" t="s">
        <v>317</v>
      </c>
      <c r="J118" s="18">
        <v>0</v>
      </c>
      <c r="K118" s="18"/>
    </row>
    <row r="119" spans="1:11" s="1" customFormat="1" ht="21" x14ac:dyDescent="0.35">
      <c r="A119" s="13"/>
      <c r="B119" s="39"/>
      <c r="C119" s="13"/>
      <c r="D119" s="13"/>
      <c r="E119" s="14" t="s">
        <v>1569</v>
      </c>
      <c r="F119" s="16">
        <v>2552</v>
      </c>
      <c r="G119" s="15" t="s">
        <v>1568</v>
      </c>
      <c r="H119" s="16">
        <v>10</v>
      </c>
      <c r="I119" s="17" t="s">
        <v>1567</v>
      </c>
      <c r="J119" s="18">
        <v>0</v>
      </c>
      <c r="K119" s="18"/>
    </row>
    <row r="120" spans="1:11" s="1" customFormat="1" ht="21.75" thickBot="1" x14ac:dyDescent="0.4">
      <c r="A120" s="23"/>
      <c r="B120" s="40"/>
      <c r="C120" s="23"/>
      <c r="D120" s="23"/>
      <c r="E120" s="24"/>
      <c r="F120" s="25">
        <v>2554</v>
      </c>
      <c r="G120" s="41" t="s">
        <v>1568</v>
      </c>
      <c r="H120" s="25">
        <v>2</v>
      </c>
      <c r="I120" s="42" t="s">
        <v>1567</v>
      </c>
      <c r="J120" s="28">
        <v>1</v>
      </c>
      <c r="K120" s="18"/>
    </row>
    <row r="121" spans="1:11" s="1" customFormat="1" ht="21.75" thickBot="1" x14ac:dyDescent="0.4">
      <c r="A121" s="29"/>
      <c r="B121" s="30" t="s">
        <v>1174</v>
      </c>
      <c r="C121" s="30">
        <f>+C94</f>
        <v>25</v>
      </c>
      <c r="D121" s="30">
        <v>27</v>
      </c>
      <c r="E121" s="31"/>
      <c r="F121" s="4"/>
      <c r="G121" s="4"/>
      <c r="H121" s="4"/>
      <c r="I121" s="32"/>
      <c r="J121" s="30">
        <f>+SUM(J94:J120)</f>
        <v>18</v>
      </c>
      <c r="K121" s="30" t="s">
        <v>2558</v>
      </c>
    </row>
  </sheetData>
  <mergeCells count="9">
    <mergeCell ref="A3:L3"/>
    <mergeCell ref="A1:K1"/>
    <mergeCell ref="A2:K2"/>
    <mergeCell ref="A4:A5"/>
    <mergeCell ref="B4:B5"/>
    <mergeCell ref="E4:E5"/>
    <mergeCell ref="F4:F5"/>
    <mergeCell ref="G4:I4"/>
    <mergeCell ref="K4:K5"/>
  </mergeCells>
  <hyperlinks>
    <hyperlink ref="B6" r:id="rId1"/>
    <hyperlink ref="B19" r:id="rId2"/>
    <hyperlink ref="B27" r:id="rId3"/>
    <hyperlink ref="B48" r:id="rId4"/>
    <hyperlink ref="B58" r:id="rId5"/>
    <hyperlink ref="B85" r:id="rId6"/>
    <hyperlink ref="B94" r:id="rId7"/>
  </hyperlinks>
  <pageMargins left="0.39" right="0.13" top="0.75" bottom="0.75" header="0.3" footer="0.3"/>
  <pageSetup paperSize="9" orientation="portrait" horizontalDpi="4294967293" verticalDpi="0"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opLeftCell="A112" workbookViewId="0">
      <selection activeCell="K134" sqref="K134"/>
    </sheetView>
  </sheetViews>
  <sheetFormatPr defaultRowHeight="14.25" x14ac:dyDescent="0.2"/>
  <cols>
    <col min="1" max="1" width="3.375" customWidth="1"/>
    <col min="2" max="2" width="7.75" customWidth="1"/>
    <col min="3" max="3" width="8.25" customWidth="1"/>
    <col min="8" max="8" width="6.25" customWidth="1"/>
    <col min="11" max="11" width="13.375" customWidth="1"/>
    <col min="12" max="12" width="0.125" customWidth="1"/>
  </cols>
  <sheetData>
    <row r="1" spans="1:12" s="1" customFormat="1" ht="21" x14ac:dyDescent="0.35">
      <c r="A1" s="135" t="s">
        <v>2533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2" s="1" customFormat="1" ht="21.75" thickBot="1" x14ac:dyDescent="0.4">
      <c r="A2" s="136" t="s">
        <v>2389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s="1" customFormat="1" ht="21.75" thickBot="1" x14ac:dyDescent="0.4">
      <c r="A3" s="133" t="s">
        <v>2559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s="1" customFormat="1" ht="24" customHeight="1" thickBot="1" x14ac:dyDescent="0.4">
      <c r="A4" s="137" t="s">
        <v>0</v>
      </c>
      <c r="B4" s="137" t="s">
        <v>1</v>
      </c>
      <c r="C4" s="2" t="s">
        <v>1173</v>
      </c>
      <c r="D4" s="2" t="s">
        <v>1173</v>
      </c>
      <c r="E4" s="137" t="s">
        <v>77</v>
      </c>
      <c r="F4" s="139" t="s">
        <v>2388</v>
      </c>
      <c r="G4" s="141" t="s">
        <v>2534</v>
      </c>
      <c r="H4" s="142"/>
      <c r="I4" s="143"/>
      <c r="J4" s="2" t="s">
        <v>2525</v>
      </c>
      <c r="K4" s="137" t="s">
        <v>2540</v>
      </c>
    </row>
    <row r="5" spans="1:12" s="1" customFormat="1" ht="21.75" thickBot="1" x14ac:dyDescent="0.4">
      <c r="A5" s="138"/>
      <c r="B5" s="138"/>
      <c r="C5" s="3" t="s">
        <v>77</v>
      </c>
      <c r="D5" s="131" t="s">
        <v>2538</v>
      </c>
      <c r="E5" s="138"/>
      <c r="F5" s="140"/>
      <c r="G5" s="4" t="s">
        <v>2535</v>
      </c>
      <c r="H5" s="4" t="s">
        <v>102</v>
      </c>
      <c r="I5" s="4" t="s">
        <v>103</v>
      </c>
      <c r="J5" s="3" t="s">
        <v>2510</v>
      </c>
      <c r="K5" s="138"/>
    </row>
    <row r="6" spans="1:12" s="1" customFormat="1" ht="21" x14ac:dyDescent="0.35">
      <c r="A6" s="33">
        <v>1</v>
      </c>
      <c r="B6" s="34" t="s">
        <v>42</v>
      </c>
      <c r="C6" s="33">
        <v>14</v>
      </c>
      <c r="D6" s="33">
        <v>14</v>
      </c>
      <c r="E6" s="35" t="s">
        <v>413</v>
      </c>
      <c r="F6" s="36">
        <v>2560</v>
      </c>
      <c r="G6" s="113" t="s">
        <v>420</v>
      </c>
      <c r="H6" s="80">
        <v>7</v>
      </c>
      <c r="I6" s="81" t="s">
        <v>428</v>
      </c>
      <c r="J6" s="38">
        <v>1</v>
      </c>
      <c r="K6" s="38"/>
    </row>
    <row r="7" spans="1:12" s="1" customFormat="1" ht="21" x14ac:dyDescent="0.35">
      <c r="A7" s="13"/>
      <c r="B7" s="39"/>
      <c r="C7" s="13"/>
      <c r="D7" s="13"/>
      <c r="E7" s="14" t="s">
        <v>1872</v>
      </c>
      <c r="F7" s="16">
        <v>2554</v>
      </c>
      <c r="G7" s="15" t="s">
        <v>1871</v>
      </c>
      <c r="H7" s="16">
        <v>2</v>
      </c>
      <c r="I7" s="17" t="s">
        <v>1870</v>
      </c>
      <c r="J7" s="18">
        <v>1</v>
      </c>
      <c r="K7" s="18"/>
    </row>
    <row r="8" spans="1:12" s="1" customFormat="1" ht="21" x14ac:dyDescent="0.35">
      <c r="A8" s="13"/>
      <c r="B8" s="39"/>
      <c r="C8" s="13"/>
      <c r="D8" s="13"/>
      <c r="E8" s="14" t="s">
        <v>416</v>
      </c>
      <c r="F8" s="16">
        <v>2560</v>
      </c>
      <c r="G8" s="111" t="s">
        <v>423</v>
      </c>
      <c r="H8" s="48">
        <v>6</v>
      </c>
      <c r="I8" s="49" t="s">
        <v>430</v>
      </c>
      <c r="J8" s="18">
        <v>1</v>
      </c>
      <c r="K8" s="18"/>
    </row>
    <row r="9" spans="1:12" s="1" customFormat="1" ht="21" x14ac:dyDescent="0.35">
      <c r="A9" s="13"/>
      <c r="B9" s="39"/>
      <c r="C9" s="13"/>
      <c r="D9" s="13"/>
      <c r="E9" s="14" t="s">
        <v>415</v>
      </c>
      <c r="F9" s="16">
        <v>2560</v>
      </c>
      <c r="G9" s="111" t="s">
        <v>422</v>
      </c>
      <c r="H9" s="48">
        <v>7</v>
      </c>
      <c r="I9" s="49" t="s">
        <v>343</v>
      </c>
      <c r="J9" s="18">
        <v>1</v>
      </c>
      <c r="K9" s="18"/>
    </row>
    <row r="10" spans="1:12" s="1" customFormat="1" ht="21" x14ac:dyDescent="0.35">
      <c r="A10" s="13"/>
      <c r="B10" s="39"/>
      <c r="C10" s="13"/>
      <c r="D10" s="13"/>
      <c r="E10" s="14" t="s">
        <v>1869</v>
      </c>
      <c r="F10" s="16">
        <v>2555</v>
      </c>
      <c r="G10" s="15" t="s">
        <v>1861</v>
      </c>
      <c r="H10" s="44">
        <v>10</v>
      </c>
      <c r="I10" s="45" t="s">
        <v>1868</v>
      </c>
      <c r="J10" s="18">
        <v>1</v>
      </c>
      <c r="K10" s="18"/>
    </row>
    <row r="11" spans="1:12" s="1" customFormat="1" ht="21" x14ac:dyDescent="0.35">
      <c r="A11" s="13"/>
      <c r="B11" s="39"/>
      <c r="C11" s="13"/>
      <c r="D11" s="13"/>
      <c r="E11" s="14" t="s">
        <v>417</v>
      </c>
      <c r="F11" s="16">
        <v>2560</v>
      </c>
      <c r="G11" s="111" t="s">
        <v>424</v>
      </c>
      <c r="H11" s="48">
        <v>6</v>
      </c>
      <c r="I11" s="49" t="s">
        <v>431</v>
      </c>
      <c r="J11" s="18">
        <v>1</v>
      </c>
      <c r="K11" s="18"/>
    </row>
    <row r="12" spans="1:12" s="1" customFormat="1" ht="21" x14ac:dyDescent="0.35">
      <c r="A12" s="13"/>
      <c r="B12" s="39"/>
      <c r="C12" s="13"/>
      <c r="D12" s="13"/>
      <c r="E12" s="14" t="s">
        <v>1867</v>
      </c>
      <c r="F12" s="16">
        <v>2555</v>
      </c>
      <c r="G12" s="15" t="s">
        <v>1866</v>
      </c>
      <c r="H12" s="44">
        <v>8</v>
      </c>
      <c r="I12" s="45" t="s">
        <v>1865</v>
      </c>
      <c r="J12" s="18">
        <v>1</v>
      </c>
      <c r="K12" s="18"/>
    </row>
    <row r="13" spans="1:12" s="1" customFormat="1" ht="21" x14ac:dyDescent="0.35">
      <c r="A13" s="13"/>
      <c r="B13" s="39"/>
      <c r="C13" s="13"/>
      <c r="D13" s="13"/>
      <c r="E13" s="14" t="s">
        <v>1863</v>
      </c>
      <c r="F13" s="16">
        <v>2553</v>
      </c>
      <c r="G13" s="15" t="s">
        <v>1864</v>
      </c>
      <c r="H13" s="16">
        <v>4</v>
      </c>
      <c r="I13" s="17" t="s">
        <v>1863</v>
      </c>
      <c r="J13" s="18">
        <v>1</v>
      </c>
      <c r="K13" s="18"/>
    </row>
    <row r="14" spans="1:12" s="1" customFormat="1" ht="21" x14ac:dyDescent="0.35">
      <c r="A14" s="13"/>
      <c r="B14" s="39"/>
      <c r="C14" s="13"/>
      <c r="D14" s="13"/>
      <c r="E14" s="14" t="s">
        <v>1862</v>
      </c>
      <c r="F14" s="16">
        <v>2552</v>
      </c>
      <c r="G14" s="15" t="s">
        <v>1084</v>
      </c>
      <c r="H14" s="16">
        <v>10</v>
      </c>
      <c r="I14" s="17" t="s">
        <v>1860</v>
      </c>
      <c r="J14" s="18">
        <v>1</v>
      </c>
      <c r="K14" s="18"/>
    </row>
    <row r="15" spans="1:12" s="1" customFormat="1" ht="21" x14ac:dyDescent="0.35">
      <c r="A15" s="13"/>
      <c r="B15" s="39"/>
      <c r="C15" s="13"/>
      <c r="D15" s="13"/>
      <c r="E15" s="14" t="s">
        <v>418</v>
      </c>
      <c r="F15" s="16">
        <v>2560</v>
      </c>
      <c r="G15" s="111" t="s">
        <v>425</v>
      </c>
      <c r="H15" s="48">
        <v>2</v>
      </c>
      <c r="I15" s="49" t="s">
        <v>432</v>
      </c>
      <c r="J15" s="18">
        <v>1</v>
      </c>
      <c r="K15" s="18"/>
    </row>
    <row r="16" spans="1:12" s="1" customFormat="1" ht="21" x14ac:dyDescent="0.35">
      <c r="A16" s="13"/>
      <c r="B16" s="39"/>
      <c r="C16" s="13"/>
      <c r="D16" s="13"/>
      <c r="E16" s="14" t="s">
        <v>419</v>
      </c>
      <c r="F16" s="16">
        <v>2560</v>
      </c>
      <c r="G16" s="111" t="s">
        <v>426</v>
      </c>
      <c r="H16" s="48">
        <v>6</v>
      </c>
      <c r="I16" s="49" t="s">
        <v>433</v>
      </c>
      <c r="J16" s="18">
        <v>0</v>
      </c>
      <c r="K16" s="18"/>
    </row>
    <row r="17" spans="1:11" s="1" customFormat="1" ht="21" x14ac:dyDescent="0.35">
      <c r="A17" s="13"/>
      <c r="B17" s="39"/>
      <c r="C17" s="13"/>
      <c r="D17" s="13"/>
      <c r="E17" s="14" t="s">
        <v>1859</v>
      </c>
      <c r="F17" s="16">
        <v>2552</v>
      </c>
      <c r="G17" s="15" t="s">
        <v>1858</v>
      </c>
      <c r="H17" s="16">
        <v>5</v>
      </c>
      <c r="I17" s="17" t="s">
        <v>1857</v>
      </c>
      <c r="J17" s="18">
        <v>0</v>
      </c>
      <c r="K17" s="18"/>
    </row>
    <row r="18" spans="1:11" s="1" customFormat="1" ht="25.5" customHeight="1" x14ac:dyDescent="0.35">
      <c r="A18" s="13"/>
      <c r="B18" s="39"/>
      <c r="C18" s="13"/>
      <c r="D18" s="13"/>
      <c r="E18" s="14" t="s">
        <v>414</v>
      </c>
      <c r="F18" s="16">
        <v>2560</v>
      </c>
      <c r="G18" s="111" t="s">
        <v>421</v>
      </c>
      <c r="H18" s="48">
        <v>10</v>
      </c>
      <c r="I18" s="49" t="s">
        <v>429</v>
      </c>
      <c r="J18" s="18">
        <v>0</v>
      </c>
      <c r="K18" s="18"/>
    </row>
    <row r="19" spans="1:11" s="1" customFormat="1" ht="21.75" thickBot="1" x14ac:dyDescent="0.4">
      <c r="A19" s="23"/>
      <c r="B19" s="40"/>
      <c r="C19" s="23"/>
      <c r="D19" s="23"/>
      <c r="E19" s="24" t="s">
        <v>392</v>
      </c>
      <c r="F19" s="25">
        <v>2560</v>
      </c>
      <c r="G19" s="112" t="s">
        <v>427</v>
      </c>
      <c r="H19" s="64">
        <v>8</v>
      </c>
      <c r="I19" s="65" t="s">
        <v>392</v>
      </c>
      <c r="J19" s="28">
        <v>0</v>
      </c>
      <c r="K19" s="28"/>
    </row>
    <row r="20" spans="1:11" s="1" customFormat="1" ht="21.75" thickBot="1" x14ac:dyDescent="0.4">
      <c r="A20" s="29"/>
      <c r="B20" s="30" t="s">
        <v>1174</v>
      </c>
      <c r="C20" s="30">
        <f>+C6</f>
        <v>14</v>
      </c>
      <c r="D20" s="30">
        <v>14</v>
      </c>
      <c r="E20" s="31"/>
      <c r="F20" s="4"/>
      <c r="G20" s="4"/>
      <c r="H20" s="4"/>
      <c r="I20" s="32"/>
      <c r="J20" s="69">
        <f>SUM(J6:J19)</f>
        <v>10</v>
      </c>
      <c r="K20" s="69" t="s">
        <v>2549</v>
      </c>
    </row>
    <row r="21" spans="1:11" s="1" customFormat="1" ht="21" x14ac:dyDescent="0.35">
      <c r="A21" s="33">
        <v>2</v>
      </c>
      <c r="B21" s="34" t="s">
        <v>43</v>
      </c>
      <c r="C21" s="33">
        <v>9</v>
      </c>
      <c r="D21" s="33">
        <v>9</v>
      </c>
      <c r="E21" s="35" t="s">
        <v>256</v>
      </c>
      <c r="F21" s="36">
        <v>2560</v>
      </c>
      <c r="G21" s="43" t="s">
        <v>249</v>
      </c>
      <c r="H21" s="36">
        <v>2</v>
      </c>
      <c r="I21" s="37" t="s">
        <v>249</v>
      </c>
      <c r="J21" s="38">
        <v>1</v>
      </c>
      <c r="K21" s="38"/>
    </row>
    <row r="22" spans="1:11" s="1" customFormat="1" ht="21" x14ac:dyDescent="0.35">
      <c r="A22" s="13"/>
      <c r="B22" s="39"/>
      <c r="C22" s="13"/>
      <c r="D22" s="13"/>
      <c r="E22" s="14" t="s">
        <v>1856</v>
      </c>
      <c r="F22" s="16">
        <v>2554</v>
      </c>
      <c r="G22" s="15" t="s">
        <v>1855</v>
      </c>
      <c r="H22" s="16">
        <v>6</v>
      </c>
      <c r="I22" s="17" t="s">
        <v>1854</v>
      </c>
      <c r="J22" s="18">
        <v>1</v>
      </c>
      <c r="K22" s="18"/>
    </row>
    <row r="23" spans="1:11" s="1" customFormat="1" ht="21" x14ac:dyDescent="0.35">
      <c r="A23" s="13"/>
      <c r="B23" s="39"/>
      <c r="C23" s="13"/>
      <c r="D23" s="13"/>
      <c r="E23" s="14" t="s">
        <v>257</v>
      </c>
      <c r="F23" s="16">
        <v>2560</v>
      </c>
      <c r="G23" s="15" t="s">
        <v>250</v>
      </c>
      <c r="H23" s="16">
        <v>1</v>
      </c>
      <c r="I23" s="17" t="s">
        <v>251</v>
      </c>
      <c r="J23" s="18">
        <v>1</v>
      </c>
      <c r="K23" s="18"/>
    </row>
    <row r="24" spans="1:11" s="1" customFormat="1" ht="21" x14ac:dyDescent="0.35">
      <c r="A24" s="13"/>
      <c r="B24" s="39"/>
      <c r="C24" s="13"/>
      <c r="D24" s="13"/>
      <c r="E24" s="14" t="s">
        <v>258</v>
      </c>
      <c r="F24" s="16">
        <v>2560</v>
      </c>
      <c r="G24" s="15" t="s">
        <v>252</v>
      </c>
      <c r="H24" s="16">
        <v>1</v>
      </c>
      <c r="I24" s="17" t="s">
        <v>253</v>
      </c>
      <c r="J24" s="18">
        <v>1</v>
      </c>
      <c r="K24" s="18"/>
    </row>
    <row r="25" spans="1:11" s="1" customFormat="1" ht="21" x14ac:dyDescent="0.35">
      <c r="A25" s="13"/>
      <c r="B25" s="39"/>
      <c r="C25" s="13"/>
      <c r="D25" s="13"/>
      <c r="E25" s="14" t="s">
        <v>1853</v>
      </c>
      <c r="F25" s="16">
        <v>2560</v>
      </c>
      <c r="G25" s="15" t="s">
        <v>254</v>
      </c>
      <c r="H25" s="16">
        <v>11</v>
      </c>
      <c r="I25" s="17" t="s">
        <v>255</v>
      </c>
      <c r="J25" s="18">
        <v>1</v>
      </c>
      <c r="K25" s="18"/>
    </row>
    <row r="26" spans="1:11" s="1" customFormat="1" ht="21" x14ac:dyDescent="0.35">
      <c r="A26" s="13"/>
      <c r="B26" s="39"/>
      <c r="C26" s="13"/>
      <c r="D26" s="13"/>
      <c r="E26" s="14" t="s">
        <v>1852</v>
      </c>
      <c r="F26" s="16">
        <v>2555</v>
      </c>
      <c r="G26" s="15" t="s">
        <v>1851</v>
      </c>
      <c r="H26" s="44">
        <v>3</v>
      </c>
      <c r="I26" s="45" t="s">
        <v>1850</v>
      </c>
      <c r="J26" s="18">
        <v>1</v>
      </c>
      <c r="K26" s="18"/>
    </row>
    <row r="27" spans="1:11" s="1" customFormat="1" ht="21" x14ac:dyDescent="0.35">
      <c r="A27" s="13"/>
      <c r="B27" s="39"/>
      <c r="C27" s="13"/>
      <c r="D27" s="13"/>
      <c r="E27" s="14" t="s">
        <v>1849</v>
      </c>
      <c r="F27" s="16">
        <v>2552</v>
      </c>
      <c r="G27" s="15" t="s">
        <v>1848</v>
      </c>
      <c r="H27" s="16">
        <v>2</v>
      </c>
      <c r="I27" s="17" t="s">
        <v>1847</v>
      </c>
      <c r="J27" s="18">
        <v>1</v>
      </c>
      <c r="K27" s="18"/>
    </row>
    <row r="28" spans="1:11" s="1" customFormat="1" ht="21" x14ac:dyDescent="0.35">
      <c r="A28" s="13"/>
      <c r="B28" s="39"/>
      <c r="C28" s="13"/>
      <c r="D28" s="13"/>
      <c r="E28" s="14" t="s">
        <v>1846</v>
      </c>
      <c r="F28" s="16">
        <v>2554</v>
      </c>
      <c r="G28" s="15" t="s">
        <v>1845</v>
      </c>
      <c r="H28" s="16">
        <v>5</v>
      </c>
      <c r="I28" s="17" t="s">
        <v>490</v>
      </c>
      <c r="J28" s="18">
        <v>1</v>
      </c>
      <c r="K28" s="18"/>
    </row>
    <row r="29" spans="1:11" s="1" customFormat="1" ht="21.75" thickBot="1" x14ac:dyDescent="0.4">
      <c r="A29" s="23"/>
      <c r="B29" s="40"/>
      <c r="C29" s="23"/>
      <c r="D29" s="23"/>
      <c r="E29" s="24" t="s">
        <v>1843</v>
      </c>
      <c r="F29" s="25">
        <v>2555</v>
      </c>
      <c r="G29" s="41" t="s">
        <v>1844</v>
      </c>
      <c r="H29" s="66">
        <v>5</v>
      </c>
      <c r="I29" s="67" t="s">
        <v>1843</v>
      </c>
      <c r="J29" s="28">
        <v>1</v>
      </c>
      <c r="K29" s="28"/>
    </row>
    <row r="30" spans="1:11" s="1" customFormat="1" ht="21.75" thickBot="1" x14ac:dyDescent="0.4">
      <c r="A30" s="29"/>
      <c r="B30" s="30" t="s">
        <v>1174</v>
      </c>
      <c r="C30" s="30">
        <f>+C21</f>
        <v>9</v>
      </c>
      <c r="D30" s="30">
        <v>9</v>
      </c>
      <c r="E30" s="31"/>
      <c r="F30" s="4"/>
      <c r="G30" s="4"/>
      <c r="H30" s="4"/>
      <c r="I30" s="32"/>
      <c r="J30" s="69">
        <f>SUM(J21:J29)</f>
        <v>9</v>
      </c>
      <c r="K30" s="69" t="s">
        <v>2553</v>
      </c>
    </row>
    <row r="31" spans="1:11" s="1" customFormat="1" ht="21" x14ac:dyDescent="0.35">
      <c r="A31" s="33">
        <v>3</v>
      </c>
      <c r="B31" s="34" t="s">
        <v>44</v>
      </c>
      <c r="C31" s="33">
        <v>8</v>
      </c>
      <c r="D31" s="33">
        <v>8</v>
      </c>
      <c r="E31" s="82" t="s">
        <v>44</v>
      </c>
      <c r="F31" s="36">
        <v>2554</v>
      </c>
      <c r="G31" s="43" t="s">
        <v>1842</v>
      </c>
      <c r="H31" s="36">
        <v>3</v>
      </c>
      <c r="I31" s="37" t="s">
        <v>1841</v>
      </c>
      <c r="J31" s="38">
        <v>1</v>
      </c>
      <c r="K31" s="38"/>
    </row>
    <row r="32" spans="1:11" s="1" customFormat="1" ht="21" x14ac:dyDescent="0.35">
      <c r="A32" s="13"/>
      <c r="B32" s="39"/>
      <c r="C32" s="13"/>
      <c r="D32" s="13"/>
      <c r="E32" s="14" t="s">
        <v>1840</v>
      </c>
      <c r="F32" s="16">
        <v>2553</v>
      </c>
      <c r="G32" s="15" t="s">
        <v>1839</v>
      </c>
      <c r="H32" s="16">
        <v>4</v>
      </c>
      <c r="I32" s="17" t="s">
        <v>1838</v>
      </c>
      <c r="J32" s="18">
        <v>1</v>
      </c>
      <c r="K32" s="18"/>
    </row>
    <row r="33" spans="1:11" s="1" customFormat="1" ht="21" x14ac:dyDescent="0.35">
      <c r="A33" s="13"/>
      <c r="B33" s="39"/>
      <c r="C33" s="13"/>
      <c r="D33" s="13"/>
      <c r="E33" s="14" t="s">
        <v>290</v>
      </c>
      <c r="F33" s="16">
        <v>2560</v>
      </c>
      <c r="G33" s="15" t="s">
        <v>288</v>
      </c>
      <c r="H33" s="16">
        <v>9</v>
      </c>
      <c r="I33" s="17" t="s">
        <v>289</v>
      </c>
      <c r="J33" s="18">
        <v>1</v>
      </c>
      <c r="K33" s="18"/>
    </row>
    <row r="34" spans="1:11" s="1" customFormat="1" ht="21" x14ac:dyDescent="0.35">
      <c r="A34" s="13"/>
      <c r="B34" s="39"/>
      <c r="C34" s="13"/>
      <c r="D34" s="13"/>
      <c r="E34" s="14" t="s">
        <v>1837</v>
      </c>
      <c r="F34" s="16">
        <v>2555</v>
      </c>
      <c r="G34" s="15" t="s">
        <v>1836</v>
      </c>
      <c r="H34" s="44">
        <v>3</v>
      </c>
      <c r="I34" s="45" t="s">
        <v>1835</v>
      </c>
      <c r="J34" s="18">
        <v>0</v>
      </c>
      <c r="K34" s="18"/>
    </row>
    <row r="35" spans="1:11" s="1" customFormat="1" ht="21" x14ac:dyDescent="0.35">
      <c r="A35" s="13"/>
      <c r="B35" s="39"/>
      <c r="C35" s="13"/>
      <c r="D35" s="13"/>
      <c r="E35" s="14" t="s">
        <v>281</v>
      </c>
      <c r="F35" s="16">
        <v>2560</v>
      </c>
      <c r="G35" s="15" t="s">
        <v>280</v>
      </c>
      <c r="H35" s="44">
        <v>12</v>
      </c>
      <c r="I35" s="45" t="s">
        <v>281</v>
      </c>
      <c r="J35" s="18">
        <v>1</v>
      </c>
      <c r="K35" s="18"/>
    </row>
    <row r="36" spans="1:11" s="1" customFormat="1" ht="21" x14ac:dyDescent="0.35">
      <c r="A36" s="13"/>
      <c r="B36" s="39"/>
      <c r="C36" s="13"/>
      <c r="D36" s="13"/>
      <c r="E36" s="14" t="s">
        <v>291</v>
      </c>
      <c r="F36" s="16">
        <v>2560</v>
      </c>
      <c r="G36" s="15" t="s">
        <v>282</v>
      </c>
      <c r="H36" s="16">
        <v>2</v>
      </c>
      <c r="I36" s="17" t="s">
        <v>283</v>
      </c>
      <c r="J36" s="18">
        <v>1</v>
      </c>
      <c r="K36" s="18"/>
    </row>
    <row r="37" spans="1:11" s="1" customFormat="1" ht="21" x14ac:dyDescent="0.35">
      <c r="A37" s="13"/>
      <c r="B37" s="39"/>
      <c r="C37" s="13"/>
      <c r="D37" s="13"/>
      <c r="E37" s="14" t="s">
        <v>292</v>
      </c>
      <c r="F37" s="16">
        <v>2560</v>
      </c>
      <c r="G37" s="15" t="s">
        <v>284</v>
      </c>
      <c r="H37" s="16">
        <v>10</v>
      </c>
      <c r="I37" s="17" t="s">
        <v>285</v>
      </c>
      <c r="J37" s="18">
        <v>1</v>
      </c>
      <c r="K37" s="18"/>
    </row>
    <row r="38" spans="1:11" s="1" customFormat="1" ht="21.75" thickBot="1" x14ac:dyDescent="0.4">
      <c r="A38" s="23"/>
      <c r="B38" s="40"/>
      <c r="C38" s="23"/>
      <c r="D38" s="23"/>
      <c r="E38" s="24" t="s">
        <v>293</v>
      </c>
      <c r="F38" s="25">
        <v>2560</v>
      </c>
      <c r="G38" s="41" t="s">
        <v>286</v>
      </c>
      <c r="H38" s="25">
        <v>2</v>
      </c>
      <c r="I38" s="42" t="s">
        <v>287</v>
      </c>
      <c r="J38" s="28">
        <v>0</v>
      </c>
      <c r="K38" s="28"/>
    </row>
    <row r="39" spans="1:11" s="1" customFormat="1" ht="21.75" thickBot="1" x14ac:dyDescent="0.4">
      <c r="A39" s="29"/>
      <c r="B39" s="30" t="s">
        <v>1174</v>
      </c>
      <c r="C39" s="30">
        <f>+C31</f>
        <v>8</v>
      </c>
      <c r="D39" s="30">
        <v>8</v>
      </c>
      <c r="E39" s="31"/>
      <c r="F39" s="4"/>
      <c r="G39" s="4"/>
      <c r="H39" s="4"/>
      <c r="I39" s="32"/>
      <c r="J39" s="69">
        <f>SUM(J31:J38)</f>
        <v>6</v>
      </c>
      <c r="K39" s="69" t="s">
        <v>2547</v>
      </c>
    </row>
    <row r="40" spans="1:11" s="1" customFormat="1" ht="21" x14ac:dyDescent="0.35">
      <c r="A40" s="33">
        <v>4</v>
      </c>
      <c r="B40" s="34" t="s">
        <v>45</v>
      </c>
      <c r="C40" s="33">
        <v>6</v>
      </c>
      <c r="D40" s="33">
        <v>6</v>
      </c>
      <c r="E40" s="35" t="s">
        <v>1834</v>
      </c>
      <c r="F40" s="36"/>
      <c r="G40" s="43" t="s">
        <v>1833</v>
      </c>
      <c r="H40" s="36">
        <v>7</v>
      </c>
      <c r="I40" s="37" t="s">
        <v>1832</v>
      </c>
      <c r="J40" s="38">
        <v>1</v>
      </c>
      <c r="K40" s="38"/>
    </row>
    <row r="41" spans="1:11" s="1" customFormat="1" ht="21" x14ac:dyDescent="0.35">
      <c r="A41" s="13"/>
      <c r="B41" s="39"/>
      <c r="C41" s="13"/>
      <c r="D41" s="13"/>
      <c r="E41" s="14" t="s">
        <v>763</v>
      </c>
      <c r="F41" s="16">
        <v>2560</v>
      </c>
      <c r="G41" s="15" t="s">
        <v>762</v>
      </c>
      <c r="H41" s="16">
        <v>12</v>
      </c>
      <c r="I41" s="17" t="s">
        <v>402</v>
      </c>
      <c r="J41" s="18">
        <v>1</v>
      </c>
      <c r="K41" s="18"/>
    </row>
    <row r="42" spans="1:11" s="1" customFormat="1" ht="21" x14ac:dyDescent="0.35">
      <c r="A42" s="13"/>
      <c r="B42" s="39"/>
      <c r="C42" s="13"/>
      <c r="D42" s="13"/>
      <c r="E42" s="14" t="s">
        <v>1831</v>
      </c>
      <c r="F42" s="16"/>
      <c r="G42" s="15" t="s">
        <v>1830</v>
      </c>
      <c r="H42" s="44">
        <v>6</v>
      </c>
      <c r="I42" s="45" t="s">
        <v>1829</v>
      </c>
      <c r="J42" s="18">
        <v>1</v>
      </c>
      <c r="K42" s="18"/>
    </row>
    <row r="43" spans="1:11" s="1" customFormat="1" ht="21" x14ac:dyDescent="0.35">
      <c r="A43" s="13"/>
      <c r="B43" s="39"/>
      <c r="C43" s="13"/>
      <c r="D43" s="13"/>
      <c r="E43" s="14" t="s">
        <v>1828</v>
      </c>
      <c r="F43" s="16">
        <v>2552</v>
      </c>
      <c r="G43" s="15" t="s">
        <v>1827</v>
      </c>
      <c r="H43" s="16">
        <v>7</v>
      </c>
      <c r="I43" s="17" t="s">
        <v>1826</v>
      </c>
      <c r="J43" s="18">
        <v>1</v>
      </c>
      <c r="K43" s="18"/>
    </row>
    <row r="44" spans="1:11" s="1" customFormat="1" ht="21" x14ac:dyDescent="0.35">
      <c r="A44" s="13"/>
      <c r="B44" s="39"/>
      <c r="C44" s="13"/>
      <c r="D44" s="13"/>
      <c r="E44" s="14" t="s">
        <v>1825</v>
      </c>
      <c r="F44" s="16">
        <v>2553</v>
      </c>
      <c r="G44" s="15" t="s">
        <v>1824</v>
      </c>
      <c r="H44" s="16">
        <v>7</v>
      </c>
      <c r="I44" s="17" t="s">
        <v>460</v>
      </c>
      <c r="J44" s="18">
        <v>1</v>
      </c>
      <c r="K44" s="18"/>
    </row>
    <row r="45" spans="1:11" s="1" customFormat="1" ht="21.75" thickBot="1" x14ac:dyDescent="0.4">
      <c r="A45" s="23"/>
      <c r="B45" s="40"/>
      <c r="C45" s="23"/>
      <c r="D45" s="23"/>
      <c r="E45" s="24" t="s">
        <v>1823</v>
      </c>
      <c r="F45" s="25">
        <v>2554</v>
      </c>
      <c r="G45" s="41" t="s">
        <v>1822</v>
      </c>
      <c r="H45" s="25">
        <v>4</v>
      </c>
      <c r="I45" s="42" t="s">
        <v>1821</v>
      </c>
      <c r="J45" s="28">
        <v>1</v>
      </c>
      <c r="K45" s="28"/>
    </row>
    <row r="46" spans="1:11" s="1" customFormat="1" ht="21.75" thickBot="1" x14ac:dyDescent="0.4">
      <c r="A46" s="29"/>
      <c r="B46" s="30" t="s">
        <v>1174</v>
      </c>
      <c r="C46" s="30">
        <f>+C40</f>
        <v>6</v>
      </c>
      <c r="D46" s="30">
        <v>6</v>
      </c>
      <c r="E46" s="31"/>
      <c r="F46" s="4"/>
      <c r="G46" s="4"/>
      <c r="H46" s="4"/>
      <c r="I46" s="32"/>
      <c r="J46" s="69">
        <f>SUM(J40:J45)</f>
        <v>6</v>
      </c>
      <c r="K46" s="69" t="s">
        <v>2541</v>
      </c>
    </row>
    <row r="47" spans="1:11" s="1" customFormat="1" ht="21" x14ac:dyDescent="0.35">
      <c r="A47" s="33">
        <v>5</v>
      </c>
      <c r="B47" s="34" t="s">
        <v>46</v>
      </c>
      <c r="C47" s="33">
        <v>20</v>
      </c>
      <c r="D47" s="33">
        <v>21</v>
      </c>
      <c r="E47" s="35" t="s">
        <v>1820</v>
      </c>
      <c r="F47" s="36">
        <v>2552</v>
      </c>
      <c r="G47" s="43" t="s">
        <v>1819</v>
      </c>
      <c r="H47" s="36">
        <v>4</v>
      </c>
      <c r="I47" s="37" t="s">
        <v>1818</v>
      </c>
      <c r="J47" s="38">
        <v>1</v>
      </c>
      <c r="K47" s="38"/>
    </row>
    <row r="48" spans="1:11" s="1" customFormat="1" ht="21" x14ac:dyDescent="0.35">
      <c r="A48" s="13"/>
      <c r="B48" s="39"/>
      <c r="C48" s="13"/>
      <c r="D48" s="13"/>
      <c r="E48" s="14"/>
      <c r="F48" s="16">
        <v>2554</v>
      </c>
      <c r="G48" s="15" t="s">
        <v>1817</v>
      </c>
      <c r="H48" s="16">
        <v>12</v>
      </c>
      <c r="I48" s="17" t="s">
        <v>1816</v>
      </c>
      <c r="J48" s="109">
        <v>1</v>
      </c>
      <c r="K48" s="109"/>
    </row>
    <row r="49" spans="1:11" s="1" customFormat="1" ht="21" x14ac:dyDescent="0.35">
      <c r="A49" s="13"/>
      <c r="B49" s="39"/>
      <c r="C49" s="13"/>
      <c r="D49" s="13"/>
      <c r="E49" s="14" t="s">
        <v>870</v>
      </c>
      <c r="F49" s="16">
        <v>2560</v>
      </c>
      <c r="G49" s="111" t="s">
        <v>1133</v>
      </c>
      <c r="H49" s="20">
        <v>4</v>
      </c>
      <c r="I49" s="21" t="s">
        <v>1136</v>
      </c>
      <c r="J49" s="18">
        <v>0</v>
      </c>
      <c r="K49" s="18"/>
    </row>
    <row r="50" spans="1:11" s="1" customFormat="1" ht="21" x14ac:dyDescent="0.35">
      <c r="A50" s="13"/>
      <c r="B50" s="39"/>
      <c r="C50" s="13"/>
      <c r="D50" s="13"/>
      <c r="E50" s="14" t="s">
        <v>851</v>
      </c>
      <c r="F50" s="16">
        <v>2560</v>
      </c>
      <c r="G50" s="111" t="s">
        <v>858</v>
      </c>
      <c r="H50" s="20">
        <v>10</v>
      </c>
      <c r="I50" s="21" t="s">
        <v>866</v>
      </c>
      <c r="J50" s="18">
        <v>1</v>
      </c>
      <c r="K50" s="18"/>
    </row>
    <row r="51" spans="1:11" s="1" customFormat="1" ht="21" x14ac:dyDescent="0.35">
      <c r="A51" s="13"/>
      <c r="B51" s="39"/>
      <c r="C51" s="13"/>
      <c r="D51" s="13"/>
      <c r="E51" s="14" t="s">
        <v>852</v>
      </c>
      <c r="F51" s="16">
        <v>2560</v>
      </c>
      <c r="G51" s="111" t="s">
        <v>859</v>
      </c>
      <c r="H51" s="20">
        <v>6</v>
      </c>
      <c r="I51" s="21" t="s">
        <v>867</v>
      </c>
      <c r="J51" s="18">
        <v>0</v>
      </c>
      <c r="K51" s="18"/>
    </row>
    <row r="52" spans="1:11" s="1" customFormat="1" ht="21" x14ac:dyDescent="0.35">
      <c r="A52" s="13"/>
      <c r="B52" s="39"/>
      <c r="C52" s="13"/>
      <c r="D52" s="13"/>
      <c r="E52" s="14" t="s">
        <v>850</v>
      </c>
      <c r="F52" s="16">
        <v>2560</v>
      </c>
      <c r="G52" s="111" t="s">
        <v>342</v>
      </c>
      <c r="H52" s="20">
        <v>10</v>
      </c>
      <c r="I52" s="21" t="s">
        <v>850</v>
      </c>
      <c r="J52" s="18">
        <v>1</v>
      </c>
      <c r="K52" s="18"/>
    </row>
    <row r="53" spans="1:11" s="1" customFormat="1" ht="21" x14ac:dyDescent="0.35">
      <c r="A53" s="13"/>
      <c r="B53" s="39"/>
      <c r="C53" s="13"/>
      <c r="D53" s="13"/>
      <c r="E53" s="14" t="s">
        <v>871</v>
      </c>
      <c r="F53" s="16">
        <v>2560</v>
      </c>
      <c r="G53" s="111" t="s">
        <v>1134</v>
      </c>
      <c r="H53" s="20">
        <v>12</v>
      </c>
      <c r="I53" s="21" t="s">
        <v>871</v>
      </c>
      <c r="J53" s="18">
        <v>0</v>
      </c>
      <c r="K53" s="18"/>
    </row>
    <row r="54" spans="1:11" s="1" customFormat="1" ht="21" x14ac:dyDescent="0.35">
      <c r="A54" s="13"/>
      <c r="B54" s="39"/>
      <c r="C54" s="13"/>
      <c r="D54" s="13"/>
      <c r="E54" s="14" t="s">
        <v>1814</v>
      </c>
      <c r="F54" s="16">
        <v>2555</v>
      </c>
      <c r="G54" s="15" t="s">
        <v>1815</v>
      </c>
      <c r="H54" s="44">
        <v>1</v>
      </c>
      <c r="I54" s="45" t="s">
        <v>1814</v>
      </c>
      <c r="J54" s="18">
        <v>0</v>
      </c>
      <c r="K54" s="18"/>
    </row>
    <row r="55" spans="1:11" s="1" customFormat="1" ht="21" x14ac:dyDescent="0.35">
      <c r="A55" s="13"/>
      <c r="B55" s="39"/>
      <c r="C55" s="13"/>
      <c r="D55" s="13"/>
      <c r="E55" s="14" t="s">
        <v>847</v>
      </c>
      <c r="F55" s="16">
        <v>2560</v>
      </c>
      <c r="G55" s="15" t="s">
        <v>856</v>
      </c>
      <c r="H55" s="16">
        <v>6</v>
      </c>
      <c r="I55" s="17" t="s">
        <v>863</v>
      </c>
      <c r="J55" s="18">
        <v>1</v>
      </c>
      <c r="K55" s="18"/>
    </row>
    <row r="56" spans="1:11" s="1" customFormat="1" ht="21" x14ac:dyDescent="0.35">
      <c r="A56" s="13"/>
      <c r="B56" s="39"/>
      <c r="C56" s="13"/>
      <c r="D56" s="13"/>
      <c r="E56" s="14" t="s">
        <v>853</v>
      </c>
      <c r="F56" s="16">
        <v>2560</v>
      </c>
      <c r="G56" s="111" t="s">
        <v>860</v>
      </c>
      <c r="H56" s="20">
        <v>3</v>
      </c>
      <c r="I56" s="21" t="s">
        <v>868</v>
      </c>
      <c r="J56" s="18">
        <v>1</v>
      </c>
      <c r="K56" s="18"/>
    </row>
    <row r="57" spans="1:11" s="1" customFormat="1" ht="21" x14ac:dyDescent="0.35">
      <c r="A57" s="13"/>
      <c r="B57" s="39"/>
      <c r="C57" s="13"/>
      <c r="D57" s="13"/>
      <c r="E57" s="14" t="s">
        <v>1813</v>
      </c>
      <c r="F57" s="16">
        <v>2553</v>
      </c>
      <c r="G57" s="15" t="s">
        <v>1812</v>
      </c>
      <c r="H57" s="16">
        <v>1</v>
      </c>
      <c r="I57" s="17" t="s">
        <v>1811</v>
      </c>
      <c r="J57" s="18">
        <v>1</v>
      </c>
      <c r="K57" s="18"/>
    </row>
    <row r="58" spans="1:11" s="1" customFormat="1" ht="21" x14ac:dyDescent="0.35">
      <c r="A58" s="13"/>
      <c r="B58" s="39"/>
      <c r="C58" s="13"/>
      <c r="D58" s="13"/>
      <c r="E58" s="14" t="s">
        <v>1810</v>
      </c>
      <c r="F58" s="16">
        <v>2554</v>
      </c>
      <c r="G58" s="15" t="s">
        <v>1809</v>
      </c>
      <c r="H58" s="16">
        <v>10</v>
      </c>
      <c r="I58" s="17" t="s">
        <v>1808</v>
      </c>
      <c r="J58" s="18">
        <v>1</v>
      </c>
      <c r="K58" s="18"/>
    </row>
    <row r="59" spans="1:11" s="1" customFormat="1" ht="21" x14ac:dyDescent="0.35">
      <c r="A59" s="13"/>
      <c r="B59" s="39"/>
      <c r="C59" s="13"/>
      <c r="D59" s="13"/>
      <c r="E59" s="14" t="s">
        <v>1807</v>
      </c>
      <c r="F59" s="16">
        <v>2555</v>
      </c>
      <c r="G59" s="15" t="s">
        <v>1806</v>
      </c>
      <c r="H59" s="44">
        <v>13</v>
      </c>
      <c r="I59" s="45" t="s">
        <v>1806</v>
      </c>
      <c r="J59" s="18">
        <v>0</v>
      </c>
      <c r="K59" s="18"/>
    </row>
    <row r="60" spans="1:11" s="1" customFormat="1" ht="21" x14ac:dyDescent="0.35">
      <c r="A60" s="13"/>
      <c r="B60" s="39"/>
      <c r="C60" s="13"/>
      <c r="D60" s="13"/>
      <c r="E60" s="14" t="s">
        <v>1805</v>
      </c>
      <c r="F60" s="16">
        <v>2554</v>
      </c>
      <c r="G60" s="15" t="s">
        <v>664</v>
      </c>
      <c r="H60" s="16">
        <v>5</v>
      </c>
      <c r="I60" s="17" t="s">
        <v>1804</v>
      </c>
      <c r="J60" s="18">
        <v>1</v>
      </c>
      <c r="K60" s="18"/>
    </row>
    <row r="61" spans="1:11" s="1" customFormat="1" ht="21" x14ac:dyDescent="0.35">
      <c r="A61" s="13"/>
      <c r="B61" s="39"/>
      <c r="C61" s="13"/>
      <c r="D61" s="13"/>
      <c r="E61" s="14" t="s">
        <v>849</v>
      </c>
      <c r="F61" s="16">
        <v>2560</v>
      </c>
      <c r="G61" s="111" t="s">
        <v>595</v>
      </c>
      <c r="H61" s="20">
        <v>8</v>
      </c>
      <c r="I61" s="21" t="s">
        <v>865</v>
      </c>
      <c r="J61" s="18">
        <v>1</v>
      </c>
      <c r="K61" s="18"/>
    </row>
    <row r="62" spans="1:11" s="1" customFormat="1" ht="21" x14ac:dyDescent="0.35">
      <c r="A62" s="13"/>
      <c r="B62" s="39"/>
      <c r="C62" s="13"/>
      <c r="D62" s="13"/>
      <c r="E62" s="14" t="s">
        <v>848</v>
      </c>
      <c r="F62" s="16">
        <v>2560</v>
      </c>
      <c r="G62" s="111" t="s">
        <v>857</v>
      </c>
      <c r="H62" s="20">
        <v>2</v>
      </c>
      <c r="I62" s="21" t="s">
        <v>864</v>
      </c>
      <c r="J62" s="18">
        <v>1</v>
      </c>
      <c r="K62" s="18"/>
    </row>
    <row r="63" spans="1:11" s="1" customFormat="1" ht="21" x14ac:dyDescent="0.35">
      <c r="A63" s="13"/>
      <c r="B63" s="39"/>
      <c r="C63" s="13"/>
      <c r="D63" s="13"/>
      <c r="E63" s="14" t="s">
        <v>872</v>
      </c>
      <c r="F63" s="16">
        <v>2560</v>
      </c>
      <c r="G63" s="111" t="s">
        <v>1135</v>
      </c>
      <c r="H63" s="20">
        <v>4</v>
      </c>
      <c r="I63" s="21" t="s">
        <v>1137</v>
      </c>
      <c r="J63" s="18">
        <v>0</v>
      </c>
      <c r="K63" s="18"/>
    </row>
    <row r="64" spans="1:11" s="1" customFormat="1" ht="21" x14ac:dyDescent="0.35">
      <c r="A64" s="13"/>
      <c r="B64" s="39"/>
      <c r="C64" s="13"/>
      <c r="D64" s="13"/>
      <c r="E64" s="14" t="s">
        <v>854</v>
      </c>
      <c r="F64" s="16">
        <v>2560</v>
      </c>
      <c r="G64" s="111" t="s">
        <v>861</v>
      </c>
      <c r="H64" s="20">
        <v>5</v>
      </c>
      <c r="I64" s="21" t="s">
        <v>869</v>
      </c>
      <c r="J64" s="18">
        <v>0</v>
      </c>
      <c r="K64" s="18"/>
    </row>
    <row r="65" spans="1:11" s="1" customFormat="1" ht="21" x14ac:dyDescent="0.35">
      <c r="A65" s="13"/>
      <c r="B65" s="39"/>
      <c r="C65" s="13"/>
      <c r="D65" s="13"/>
      <c r="E65" s="14" t="s">
        <v>855</v>
      </c>
      <c r="F65" s="16">
        <v>2560</v>
      </c>
      <c r="G65" s="111" t="s">
        <v>862</v>
      </c>
      <c r="H65" s="20">
        <v>12</v>
      </c>
      <c r="I65" s="21" t="s">
        <v>855</v>
      </c>
      <c r="J65" s="18">
        <v>0</v>
      </c>
      <c r="K65" s="18"/>
    </row>
    <row r="66" spans="1:11" s="1" customFormat="1" ht="21" x14ac:dyDescent="0.35">
      <c r="A66" s="13"/>
      <c r="B66" s="39"/>
      <c r="C66" s="13"/>
      <c r="D66" s="13"/>
      <c r="E66" s="14" t="s">
        <v>1803</v>
      </c>
      <c r="F66" s="16">
        <v>2555</v>
      </c>
      <c r="G66" s="15" t="s">
        <v>1802</v>
      </c>
      <c r="H66" s="44">
        <v>2</v>
      </c>
      <c r="I66" s="45" t="s">
        <v>1801</v>
      </c>
      <c r="J66" s="18">
        <v>1</v>
      </c>
      <c r="K66" s="18"/>
    </row>
    <row r="67" spans="1:11" s="1" customFormat="1" ht="21.75" thickBot="1" x14ac:dyDescent="0.4">
      <c r="A67" s="23"/>
      <c r="B67" s="40"/>
      <c r="C67" s="23"/>
      <c r="D67" s="23"/>
      <c r="E67" s="24" t="s">
        <v>1800</v>
      </c>
      <c r="F67" s="25">
        <v>2560</v>
      </c>
      <c r="G67" s="112" t="s">
        <v>1153</v>
      </c>
      <c r="H67" s="26">
        <v>7</v>
      </c>
      <c r="I67" s="27" t="s">
        <v>1154</v>
      </c>
      <c r="J67" s="28">
        <v>1</v>
      </c>
      <c r="K67" s="28"/>
    </row>
    <row r="68" spans="1:11" s="1" customFormat="1" ht="21.75" thickBot="1" x14ac:dyDescent="0.4">
      <c r="A68" s="29"/>
      <c r="B68" s="30" t="s">
        <v>1174</v>
      </c>
      <c r="C68" s="30">
        <f>+C47</f>
        <v>20</v>
      </c>
      <c r="D68" s="30">
        <v>21</v>
      </c>
      <c r="E68" s="31"/>
      <c r="F68" s="4"/>
      <c r="G68" s="4"/>
      <c r="H68" s="4"/>
      <c r="I68" s="32"/>
      <c r="J68" s="69">
        <f>SUM(J47:J67)</f>
        <v>13</v>
      </c>
      <c r="K68" s="69" t="s">
        <v>2560</v>
      </c>
    </row>
    <row r="69" spans="1:11" s="1" customFormat="1" ht="21" x14ac:dyDescent="0.35">
      <c r="A69" s="33">
        <v>6</v>
      </c>
      <c r="B69" s="34" t="s">
        <v>49</v>
      </c>
      <c r="C69" s="33">
        <v>18</v>
      </c>
      <c r="D69" s="33">
        <v>18</v>
      </c>
      <c r="E69" s="35" t="s">
        <v>1768</v>
      </c>
      <c r="F69" s="36">
        <v>2555</v>
      </c>
      <c r="G69" s="43" t="s">
        <v>1767</v>
      </c>
      <c r="H69" s="62">
        <v>8</v>
      </c>
      <c r="I69" s="63" t="s">
        <v>1766</v>
      </c>
      <c r="J69" s="38">
        <v>1</v>
      </c>
      <c r="K69" s="38"/>
    </row>
    <row r="70" spans="1:11" s="1" customFormat="1" ht="21" x14ac:dyDescent="0.35">
      <c r="A70" s="13"/>
      <c r="B70" s="39"/>
      <c r="C70" s="13"/>
      <c r="D70" s="13"/>
      <c r="E70" s="14" t="s">
        <v>1765</v>
      </c>
      <c r="F70" s="16">
        <v>2554</v>
      </c>
      <c r="G70" s="15" t="s">
        <v>1764</v>
      </c>
      <c r="H70" s="16">
        <v>18</v>
      </c>
      <c r="I70" s="17" t="s">
        <v>1763</v>
      </c>
      <c r="J70" s="18">
        <v>0</v>
      </c>
      <c r="K70" s="18"/>
    </row>
    <row r="71" spans="1:11" s="1" customFormat="1" ht="21" x14ac:dyDescent="0.35">
      <c r="A71" s="13"/>
      <c r="B71" s="39"/>
      <c r="C71" s="13"/>
      <c r="D71" s="13"/>
      <c r="E71" s="14" t="s">
        <v>190</v>
      </c>
      <c r="F71" s="16">
        <v>2560</v>
      </c>
      <c r="G71" s="111" t="s">
        <v>200</v>
      </c>
      <c r="H71" s="20">
        <v>6</v>
      </c>
      <c r="I71" s="21" t="s">
        <v>209</v>
      </c>
      <c r="J71" s="18">
        <v>1</v>
      </c>
      <c r="K71" s="18"/>
    </row>
    <row r="72" spans="1:11" s="1" customFormat="1" ht="21" x14ac:dyDescent="0.35">
      <c r="A72" s="13"/>
      <c r="B72" s="39"/>
      <c r="C72" s="13"/>
      <c r="D72" s="13"/>
      <c r="E72" s="14" t="s">
        <v>193</v>
      </c>
      <c r="F72" s="16">
        <v>2560</v>
      </c>
      <c r="G72" s="111" t="s">
        <v>203</v>
      </c>
      <c r="H72" s="20">
        <v>11</v>
      </c>
      <c r="I72" s="21" t="s">
        <v>211</v>
      </c>
      <c r="J72" s="18">
        <v>1</v>
      </c>
      <c r="K72" s="18"/>
    </row>
    <row r="73" spans="1:11" s="1" customFormat="1" ht="21" x14ac:dyDescent="0.35">
      <c r="A73" s="13"/>
      <c r="B73" s="39"/>
      <c r="C73" s="13"/>
      <c r="D73" s="13"/>
      <c r="E73" s="14" t="s">
        <v>1762</v>
      </c>
      <c r="F73" s="16">
        <v>2554</v>
      </c>
      <c r="G73" s="15" t="s">
        <v>1761</v>
      </c>
      <c r="H73" s="16">
        <v>7</v>
      </c>
      <c r="I73" s="17" t="s">
        <v>1760</v>
      </c>
      <c r="J73" s="18">
        <v>0</v>
      </c>
      <c r="K73" s="18"/>
    </row>
    <row r="74" spans="1:11" s="1" customFormat="1" ht="21" x14ac:dyDescent="0.35">
      <c r="A74" s="13"/>
      <c r="B74" s="39"/>
      <c r="C74" s="13"/>
      <c r="D74" s="13"/>
      <c r="E74" s="14" t="s">
        <v>196</v>
      </c>
      <c r="F74" s="16">
        <v>2560</v>
      </c>
      <c r="G74" s="111" t="s">
        <v>206</v>
      </c>
      <c r="H74" s="20">
        <v>6</v>
      </c>
      <c r="I74" s="21" t="s">
        <v>214</v>
      </c>
      <c r="J74" s="18">
        <v>1</v>
      </c>
      <c r="K74" s="18"/>
    </row>
    <row r="75" spans="1:11" s="1" customFormat="1" ht="21" x14ac:dyDescent="0.35">
      <c r="A75" s="13"/>
      <c r="B75" s="39"/>
      <c r="C75" s="13"/>
      <c r="D75" s="13"/>
      <c r="E75" s="14" t="s">
        <v>1759</v>
      </c>
      <c r="F75" s="16">
        <v>2555</v>
      </c>
      <c r="G75" s="15" t="s">
        <v>1758</v>
      </c>
      <c r="H75" s="44">
        <v>2</v>
      </c>
      <c r="I75" s="45" t="s">
        <v>1757</v>
      </c>
      <c r="J75" s="18">
        <v>0</v>
      </c>
      <c r="K75" s="18"/>
    </row>
    <row r="76" spans="1:11" s="1" customFormat="1" ht="21" x14ac:dyDescent="0.35">
      <c r="A76" s="13"/>
      <c r="B76" s="39"/>
      <c r="C76" s="13"/>
      <c r="D76" s="13"/>
      <c r="E76" s="14" t="s">
        <v>194</v>
      </c>
      <c r="F76" s="16">
        <v>2560</v>
      </c>
      <c r="G76" s="111" t="s">
        <v>204</v>
      </c>
      <c r="H76" s="20">
        <v>2</v>
      </c>
      <c r="I76" s="21" t="s">
        <v>212</v>
      </c>
      <c r="J76" s="18">
        <v>1</v>
      </c>
      <c r="K76" s="18"/>
    </row>
    <row r="77" spans="1:11" s="1" customFormat="1" ht="21" x14ac:dyDescent="0.35">
      <c r="A77" s="13"/>
      <c r="B77" s="39"/>
      <c r="C77" s="13"/>
      <c r="D77" s="13"/>
      <c r="E77" s="14" t="s">
        <v>1756</v>
      </c>
      <c r="F77" s="16">
        <v>2552</v>
      </c>
      <c r="G77" s="15" t="s">
        <v>1755</v>
      </c>
      <c r="H77" s="16">
        <v>1</v>
      </c>
      <c r="I77" s="17" t="s">
        <v>1754</v>
      </c>
      <c r="J77" s="18">
        <v>0</v>
      </c>
      <c r="K77" s="18"/>
    </row>
    <row r="78" spans="1:11" s="1" customFormat="1" ht="21" x14ac:dyDescent="0.35">
      <c r="A78" s="13"/>
      <c r="B78" s="39"/>
      <c r="C78" s="13"/>
      <c r="D78" s="13"/>
      <c r="E78" s="14" t="s">
        <v>191</v>
      </c>
      <c r="F78" s="16">
        <v>2560</v>
      </c>
      <c r="G78" s="111" t="s">
        <v>201</v>
      </c>
      <c r="H78" s="20">
        <v>11</v>
      </c>
      <c r="I78" s="21" t="s">
        <v>191</v>
      </c>
      <c r="J78" s="18">
        <v>1</v>
      </c>
      <c r="K78" s="18"/>
    </row>
    <row r="79" spans="1:11" s="1" customFormat="1" ht="21" x14ac:dyDescent="0.35">
      <c r="A79" s="13"/>
      <c r="B79" s="39"/>
      <c r="C79" s="13"/>
      <c r="D79" s="13"/>
      <c r="E79" s="14" t="s">
        <v>192</v>
      </c>
      <c r="F79" s="16">
        <v>2560</v>
      </c>
      <c r="G79" s="111" t="s">
        <v>202</v>
      </c>
      <c r="H79" s="20">
        <v>13</v>
      </c>
      <c r="I79" s="21" t="s">
        <v>210</v>
      </c>
      <c r="J79" s="18">
        <v>0</v>
      </c>
      <c r="K79" s="18"/>
    </row>
    <row r="80" spans="1:11" s="1" customFormat="1" ht="21" x14ac:dyDescent="0.35">
      <c r="A80" s="13"/>
      <c r="B80" s="39"/>
      <c r="C80" s="13"/>
      <c r="D80" s="13"/>
      <c r="E80" s="14" t="s">
        <v>1753</v>
      </c>
      <c r="F80" s="16">
        <v>2554</v>
      </c>
      <c r="G80" s="15" t="s">
        <v>1752</v>
      </c>
      <c r="H80" s="16">
        <v>1</v>
      </c>
      <c r="I80" s="17" t="s">
        <v>1751</v>
      </c>
      <c r="J80" s="18">
        <v>1</v>
      </c>
      <c r="K80" s="18"/>
    </row>
    <row r="81" spans="1:11" s="1" customFormat="1" ht="21" x14ac:dyDescent="0.35">
      <c r="A81" s="13"/>
      <c r="B81" s="39"/>
      <c r="C81" s="13"/>
      <c r="D81" s="13"/>
      <c r="E81" s="14" t="s">
        <v>197</v>
      </c>
      <c r="F81" s="16">
        <v>2560</v>
      </c>
      <c r="G81" s="111" t="s">
        <v>207</v>
      </c>
      <c r="H81" s="20">
        <v>5</v>
      </c>
      <c r="I81" s="21" t="s">
        <v>215</v>
      </c>
      <c r="J81" s="18">
        <v>1</v>
      </c>
      <c r="K81" s="18"/>
    </row>
    <row r="82" spans="1:11" s="1" customFormat="1" ht="21" x14ac:dyDescent="0.35">
      <c r="A82" s="13"/>
      <c r="B82" s="39"/>
      <c r="C82" s="13"/>
      <c r="D82" s="13"/>
      <c r="E82" s="14" t="s">
        <v>1750</v>
      </c>
      <c r="F82" s="16">
        <v>2555</v>
      </c>
      <c r="G82" s="15" t="s">
        <v>2511</v>
      </c>
      <c r="H82" s="44">
        <v>5</v>
      </c>
      <c r="I82" s="45" t="s">
        <v>338</v>
      </c>
      <c r="J82" s="18">
        <v>1</v>
      </c>
      <c r="K82" s="18"/>
    </row>
    <row r="83" spans="1:11" s="1" customFormat="1" ht="21" x14ac:dyDescent="0.35">
      <c r="A83" s="13"/>
      <c r="B83" s="39"/>
      <c r="C83" s="13"/>
      <c r="D83" s="13"/>
      <c r="E83" s="14" t="s">
        <v>1749</v>
      </c>
      <c r="F83" s="16">
        <v>2553</v>
      </c>
      <c r="G83" s="15" t="s">
        <v>1748</v>
      </c>
      <c r="H83" s="16">
        <v>2</v>
      </c>
      <c r="I83" s="17" t="s">
        <v>1747</v>
      </c>
      <c r="J83" s="18">
        <v>1</v>
      </c>
      <c r="K83" s="18"/>
    </row>
    <row r="84" spans="1:11" s="1" customFormat="1" ht="21" x14ac:dyDescent="0.35">
      <c r="A84" s="13"/>
      <c r="B84" s="39"/>
      <c r="C84" s="13"/>
      <c r="D84" s="13"/>
      <c r="E84" s="14" t="s">
        <v>195</v>
      </c>
      <c r="F84" s="16">
        <v>2560</v>
      </c>
      <c r="G84" s="111" t="s">
        <v>205</v>
      </c>
      <c r="H84" s="20">
        <v>1</v>
      </c>
      <c r="I84" s="21" t="s">
        <v>213</v>
      </c>
      <c r="J84" s="18">
        <v>1</v>
      </c>
      <c r="K84" s="18"/>
    </row>
    <row r="85" spans="1:11" s="1" customFormat="1" ht="21" x14ac:dyDescent="0.35">
      <c r="A85" s="13"/>
      <c r="B85" s="39"/>
      <c r="C85" s="13"/>
      <c r="D85" s="13"/>
      <c r="E85" s="14" t="s">
        <v>199</v>
      </c>
      <c r="F85" s="16">
        <v>2560</v>
      </c>
      <c r="G85" s="111" t="s">
        <v>208</v>
      </c>
      <c r="H85" s="20">
        <v>8</v>
      </c>
      <c r="I85" s="21" t="s">
        <v>217</v>
      </c>
      <c r="J85" s="18">
        <v>1</v>
      </c>
      <c r="K85" s="18"/>
    </row>
    <row r="86" spans="1:11" s="1" customFormat="1" ht="21.75" thickBot="1" x14ac:dyDescent="0.4">
      <c r="A86" s="23"/>
      <c r="B86" s="40"/>
      <c r="C86" s="23"/>
      <c r="D86" s="23"/>
      <c r="E86" s="24" t="s">
        <v>198</v>
      </c>
      <c r="F86" s="25">
        <v>2560</v>
      </c>
      <c r="G86" s="112" t="s">
        <v>2494</v>
      </c>
      <c r="H86" s="26">
        <v>8</v>
      </c>
      <c r="I86" s="27" t="s">
        <v>216</v>
      </c>
      <c r="J86" s="28">
        <v>1</v>
      </c>
      <c r="K86" s="28"/>
    </row>
    <row r="87" spans="1:11" s="1" customFormat="1" ht="21.75" thickBot="1" x14ac:dyDescent="0.4">
      <c r="A87" s="29"/>
      <c r="B87" s="30" t="s">
        <v>1174</v>
      </c>
      <c r="C87" s="30">
        <f>+C69</f>
        <v>18</v>
      </c>
      <c r="D87" s="30">
        <v>18</v>
      </c>
      <c r="E87" s="31"/>
      <c r="F87" s="4"/>
      <c r="G87" s="4"/>
      <c r="H87" s="4"/>
      <c r="I87" s="32"/>
      <c r="J87" s="69">
        <f>SUM(J69:J86)</f>
        <v>13</v>
      </c>
      <c r="K87" s="69" t="s">
        <v>2561</v>
      </c>
    </row>
    <row r="88" spans="1:11" s="1" customFormat="1" ht="21" x14ac:dyDescent="0.35">
      <c r="A88" s="33">
        <v>7</v>
      </c>
      <c r="B88" s="34" t="s">
        <v>1746</v>
      </c>
      <c r="C88" s="33">
        <v>18</v>
      </c>
      <c r="D88" s="33">
        <v>18</v>
      </c>
      <c r="E88" s="35" t="s">
        <v>1745</v>
      </c>
      <c r="F88" s="36">
        <v>2555</v>
      </c>
      <c r="G88" s="43" t="s">
        <v>1744</v>
      </c>
      <c r="H88" s="62">
        <v>8</v>
      </c>
      <c r="I88" s="63" t="s">
        <v>1743</v>
      </c>
      <c r="J88" s="38">
        <v>1</v>
      </c>
      <c r="K88" s="38"/>
    </row>
    <row r="89" spans="1:11" s="1" customFormat="1" ht="21" x14ac:dyDescent="0.35">
      <c r="A89" s="13"/>
      <c r="B89" s="39"/>
      <c r="C89" s="13"/>
      <c r="D89" s="13"/>
      <c r="E89" s="14" t="s">
        <v>1742</v>
      </c>
      <c r="F89" s="16">
        <v>2555</v>
      </c>
      <c r="G89" s="15" t="s">
        <v>2458</v>
      </c>
      <c r="H89" s="44" t="s">
        <v>2459</v>
      </c>
      <c r="I89" s="45" t="s">
        <v>2460</v>
      </c>
      <c r="J89" s="18">
        <v>1</v>
      </c>
      <c r="K89" s="18"/>
    </row>
    <row r="90" spans="1:11" s="1" customFormat="1" ht="21" x14ac:dyDescent="0.35">
      <c r="A90" s="13"/>
      <c r="B90" s="39"/>
      <c r="C90" s="13"/>
      <c r="D90" s="13"/>
      <c r="E90" s="14" t="s">
        <v>713</v>
      </c>
      <c r="F90" s="16">
        <v>2560</v>
      </c>
      <c r="G90" s="111" t="s">
        <v>723</v>
      </c>
      <c r="H90" s="20">
        <v>7</v>
      </c>
      <c r="I90" s="21" t="s">
        <v>337</v>
      </c>
      <c r="J90" s="18">
        <v>0</v>
      </c>
      <c r="K90" s="18"/>
    </row>
    <row r="91" spans="1:11" s="1" customFormat="1" ht="21" x14ac:dyDescent="0.35">
      <c r="A91" s="13"/>
      <c r="B91" s="39"/>
      <c r="C91" s="13"/>
      <c r="D91" s="13"/>
      <c r="E91" s="14" t="s">
        <v>714</v>
      </c>
      <c r="F91" s="16">
        <v>2560</v>
      </c>
      <c r="G91" s="111" t="s">
        <v>724</v>
      </c>
      <c r="H91" s="20">
        <v>5</v>
      </c>
      <c r="I91" s="21" t="s">
        <v>732</v>
      </c>
      <c r="J91" s="18">
        <v>0</v>
      </c>
      <c r="K91" s="18"/>
    </row>
    <row r="92" spans="1:11" s="1" customFormat="1" ht="21" x14ac:dyDescent="0.35">
      <c r="A92" s="13"/>
      <c r="B92" s="39"/>
      <c r="C92" s="13"/>
      <c r="D92" s="13"/>
      <c r="E92" s="14" t="s">
        <v>1741</v>
      </c>
      <c r="F92" s="16">
        <v>2554</v>
      </c>
      <c r="G92" s="15" t="s">
        <v>1740</v>
      </c>
      <c r="H92" s="16">
        <v>7</v>
      </c>
      <c r="I92" s="17" t="s">
        <v>353</v>
      </c>
      <c r="J92" s="18">
        <v>1</v>
      </c>
      <c r="K92" s="18"/>
    </row>
    <row r="93" spans="1:11" s="1" customFormat="1" ht="21" x14ac:dyDescent="0.35">
      <c r="A93" s="13"/>
      <c r="B93" s="39"/>
      <c r="C93" s="13"/>
      <c r="D93" s="13"/>
      <c r="E93" s="14" t="s">
        <v>1739</v>
      </c>
      <c r="F93" s="16">
        <v>2554</v>
      </c>
      <c r="G93" s="15" t="s">
        <v>1738</v>
      </c>
      <c r="H93" s="16">
        <v>4</v>
      </c>
      <c r="I93" s="17" t="s">
        <v>1737</v>
      </c>
      <c r="J93" s="18">
        <v>1</v>
      </c>
      <c r="K93" s="18"/>
    </row>
    <row r="94" spans="1:11" s="1" customFormat="1" ht="21" x14ac:dyDescent="0.35">
      <c r="A94" s="13"/>
      <c r="B94" s="39"/>
      <c r="C94" s="13"/>
      <c r="D94" s="13"/>
      <c r="E94" s="14" t="s">
        <v>711</v>
      </c>
      <c r="F94" s="16">
        <v>2560</v>
      </c>
      <c r="G94" s="111" t="s">
        <v>721</v>
      </c>
      <c r="H94" s="20">
        <v>5</v>
      </c>
      <c r="I94" s="21" t="s">
        <v>393</v>
      </c>
      <c r="J94" s="18">
        <v>1</v>
      </c>
      <c r="K94" s="18"/>
    </row>
    <row r="95" spans="1:11" s="1" customFormat="1" ht="21" x14ac:dyDescent="0.35">
      <c r="A95" s="13"/>
      <c r="B95" s="39"/>
      <c r="C95" s="13"/>
      <c r="D95" s="13"/>
      <c r="E95" s="14" t="s">
        <v>715</v>
      </c>
      <c r="F95" s="16">
        <v>2560</v>
      </c>
      <c r="G95" s="111" t="s">
        <v>725</v>
      </c>
      <c r="H95" s="20">
        <v>4</v>
      </c>
      <c r="I95" s="21" t="s">
        <v>733</v>
      </c>
      <c r="J95" s="18">
        <v>1</v>
      </c>
      <c r="K95" s="18"/>
    </row>
    <row r="96" spans="1:11" s="1" customFormat="1" ht="21" x14ac:dyDescent="0.35">
      <c r="A96" s="13"/>
      <c r="B96" s="39"/>
      <c r="C96" s="13"/>
      <c r="D96" s="13"/>
      <c r="E96" s="14" t="s">
        <v>712</v>
      </c>
      <c r="F96" s="16">
        <v>2560</v>
      </c>
      <c r="G96" s="111" t="s">
        <v>722</v>
      </c>
      <c r="H96" s="20">
        <v>3</v>
      </c>
      <c r="I96" s="21" t="s">
        <v>731</v>
      </c>
      <c r="J96" s="18">
        <v>1</v>
      </c>
      <c r="K96" s="18"/>
    </row>
    <row r="97" spans="1:11" s="1" customFormat="1" ht="21" x14ac:dyDescent="0.35">
      <c r="A97" s="13"/>
      <c r="B97" s="39"/>
      <c r="C97" s="13"/>
      <c r="D97" s="13"/>
      <c r="E97" s="14" t="s">
        <v>1736</v>
      </c>
      <c r="F97" s="16">
        <v>2555</v>
      </c>
      <c r="G97" s="15" t="s">
        <v>1735</v>
      </c>
      <c r="H97" s="44">
        <v>7</v>
      </c>
      <c r="I97" s="45" t="s">
        <v>1734</v>
      </c>
      <c r="J97" s="18">
        <v>1</v>
      </c>
      <c r="K97" s="18"/>
    </row>
    <row r="98" spans="1:11" s="1" customFormat="1" ht="21" x14ac:dyDescent="0.35">
      <c r="A98" s="13"/>
      <c r="B98" s="39"/>
      <c r="C98" s="13"/>
      <c r="D98" s="13"/>
      <c r="E98" s="14" t="s">
        <v>717</v>
      </c>
      <c r="F98" s="16">
        <v>2560</v>
      </c>
      <c r="G98" s="111" t="s">
        <v>727</v>
      </c>
      <c r="H98" s="20">
        <v>3</v>
      </c>
      <c r="I98" s="21" t="s">
        <v>735</v>
      </c>
      <c r="J98" s="18">
        <v>1</v>
      </c>
      <c r="K98" s="18"/>
    </row>
    <row r="99" spans="1:11" s="1" customFormat="1" ht="21" x14ac:dyDescent="0.35">
      <c r="A99" s="13"/>
      <c r="B99" s="39"/>
      <c r="C99" s="13"/>
      <c r="D99" s="13"/>
      <c r="E99" s="14" t="s">
        <v>718</v>
      </c>
      <c r="F99" s="16">
        <v>2560</v>
      </c>
      <c r="G99" s="111" t="s">
        <v>728</v>
      </c>
      <c r="H99" s="20">
        <v>1</v>
      </c>
      <c r="I99" s="21" t="s">
        <v>392</v>
      </c>
      <c r="J99" s="18">
        <v>1</v>
      </c>
      <c r="K99" s="18"/>
    </row>
    <row r="100" spans="1:11" s="1" customFormat="1" ht="21" x14ac:dyDescent="0.35">
      <c r="A100" s="13"/>
      <c r="B100" s="39"/>
      <c r="C100" s="13"/>
      <c r="D100" s="13"/>
      <c r="E100" s="14" t="s">
        <v>1733</v>
      </c>
      <c r="F100" s="16">
        <v>2554</v>
      </c>
      <c r="G100" s="15" t="s">
        <v>1732</v>
      </c>
      <c r="H100" s="16">
        <v>7</v>
      </c>
      <c r="I100" s="17" t="s">
        <v>1731</v>
      </c>
      <c r="J100" s="18">
        <v>1</v>
      </c>
      <c r="K100" s="18"/>
    </row>
    <row r="101" spans="1:11" s="1" customFormat="1" ht="21" x14ac:dyDescent="0.35">
      <c r="A101" s="13"/>
      <c r="B101" s="39"/>
      <c r="C101" s="13"/>
      <c r="D101" s="13"/>
      <c r="E101" s="14" t="s">
        <v>716</v>
      </c>
      <c r="F101" s="16">
        <v>2560</v>
      </c>
      <c r="G101" s="111" t="s">
        <v>726</v>
      </c>
      <c r="H101" s="20">
        <v>1</v>
      </c>
      <c r="I101" s="21" t="s">
        <v>734</v>
      </c>
      <c r="J101" s="18">
        <v>1</v>
      </c>
      <c r="K101" s="18"/>
    </row>
    <row r="102" spans="1:11" s="1" customFormat="1" ht="21" x14ac:dyDescent="0.35">
      <c r="A102" s="13"/>
      <c r="B102" s="39"/>
      <c r="C102" s="13"/>
      <c r="D102" s="13"/>
      <c r="E102" s="14" t="s">
        <v>719</v>
      </c>
      <c r="F102" s="16">
        <v>2560</v>
      </c>
      <c r="G102" s="111" t="s">
        <v>729</v>
      </c>
      <c r="H102" s="20">
        <v>5</v>
      </c>
      <c r="I102" s="21" t="s">
        <v>736</v>
      </c>
      <c r="J102" s="18">
        <v>1</v>
      </c>
      <c r="K102" s="18"/>
    </row>
    <row r="103" spans="1:11" s="1" customFormat="1" ht="21" x14ac:dyDescent="0.35">
      <c r="A103" s="13"/>
      <c r="B103" s="39"/>
      <c r="C103" s="13"/>
      <c r="D103" s="13"/>
      <c r="E103" s="14" t="s">
        <v>1730</v>
      </c>
      <c r="F103" s="16">
        <v>2552</v>
      </c>
      <c r="G103" s="15" t="s">
        <v>1729</v>
      </c>
      <c r="H103" s="16">
        <v>9</v>
      </c>
      <c r="I103" s="17" t="s">
        <v>1728</v>
      </c>
      <c r="J103" s="18">
        <v>0</v>
      </c>
      <c r="K103" s="18"/>
    </row>
    <row r="104" spans="1:11" s="1" customFormat="1" ht="21" x14ac:dyDescent="0.35">
      <c r="A104" s="13"/>
      <c r="B104" s="39"/>
      <c r="C104" s="13"/>
      <c r="D104" s="13"/>
      <c r="E104" s="14" t="s">
        <v>720</v>
      </c>
      <c r="F104" s="16">
        <v>2560</v>
      </c>
      <c r="G104" s="111" t="s">
        <v>730</v>
      </c>
      <c r="H104" s="20">
        <v>8</v>
      </c>
      <c r="I104" s="21" t="s">
        <v>737</v>
      </c>
      <c r="J104" s="18">
        <v>1</v>
      </c>
      <c r="K104" s="18"/>
    </row>
    <row r="105" spans="1:11" s="1" customFormat="1" ht="21.75" thickBot="1" x14ac:dyDescent="0.4">
      <c r="A105" s="23"/>
      <c r="B105" s="40"/>
      <c r="C105" s="23"/>
      <c r="D105" s="23"/>
      <c r="E105" s="24" t="s">
        <v>1727</v>
      </c>
      <c r="F105" s="25">
        <v>2553</v>
      </c>
      <c r="G105" s="41" t="s">
        <v>1726</v>
      </c>
      <c r="H105" s="25">
        <v>7</v>
      </c>
      <c r="I105" s="42" t="s">
        <v>1725</v>
      </c>
      <c r="J105" s="28">
        <v>1</v>
      </c>
      <c r="K105" s="28"/>
    </row>
    <row r="106" spans="1:11" s="1" customFormat="1" ht="21.75" thickBot="1" x14ac:dyDescent="0.4">
      <c r="A106" s="29"/>
      <c r="B106" s="30" t="s">
        <v>1174</v>
      </c>
      <c r="C106" s="30">
        <f>+C88</f>
        <v>18</v>
      </c>
      <c r="D106" s="30">
        <v>18</v>
      </c>
      <c r="E106" s="31"/>
      <c r="F106" s="4"/>
      <c r="G106" s="4"/>
      <c r="H106" s="4"/>
      <c r="I106" s="32"/>
      <c r="J106" s="69">
        <f>SUM(J88:J105)</f>
        <v>15</v>
      </c>
      <c r="K106" s="69" t="s">
        <v>2561</v>
      </c>
    </row>
    <row r="107" spans="1:11" s="1" customFormat="1" ht="21" x14ac:dyDescent="0.35">
      <c r="A107" s="33">
        <v>8</v>
      </c>
      <c r="B107" s="34" t="s">
        <v>50</v>
      </c>
      <c r="C107" s="33">
        <v>26</v>
      </c>
      <c r="D107" s="33">
        <v>27</v>
      </c>
      <c r="E107" s="35" t="s">
        <v>1724</v>
      </c>
      <c r="F107" s="36">
        <v>2555</v>
      </c>
      <c r="G107" s="43" t="s">
        <v>1723</v>
      </c>
      <c r="H107" s="62">
        <v>4</v>
      </c>
      <c r="I107" s="63" t="s">
        <v>1722</v>
      </c>
      <c r="J107" s="38">
        <v>1</v>
      </c>
      <c r="K107" s="38"/>
    </row>
    <row r="108" spans="1:11" s="1" customFormat="1" ht="21" x14ac:dyDescent="0.35">
      <c r="A108" s="13"/>
      <c r="B108" s="39"/>
      <c r="C108" s="13"/>
      <c r="D108" s="13"/>
      <c r="E108" s="14" t="s">
        <v>907</v>
      </c>
      <c r="F108" s="16">
        <v>2560</v>
      </c>
      <c r="G108" s="118" t="s">
        <v>908</v>
      </c>
      <c r="H108" s="84">
        <v>1</v>
      </c>
      <c r="I108" s="83" t="s">
        <v>908</v>
      </c>
      <c r="J108" s="18">
        <v>1</v>
      </c>
      <c r="K108" s="18"/>
    </row>
    <row r="109" spans="1:11" s="1" customFormat="1" ht="21" x14ac:dyDescent="0.35">
      <c r="A109" s="13"/>
      <c r="B109" s="39"/>
      <c r="C109" s="13"/>
      <c r="D109" s="13"/>
      <c r="E109" s="14" t="s">
        <v>1721</v>
      </c>
      <c r="F109" s="16">
        <v>2553</v>
      </c>
      <c r="G109" s="15" t="s">
        <v>1720</v>
      </c>
      <c r="H109" s="16">
        <v>7</v>
      </c>
      <c r="I109" s="17" t="s">
        <v>1719</v>
      </c>
      <c r="J109" s="18">
        <v>1</v>
      </c>
      <c r="K109" s="18"/>
    </row>
    <row r="110" spans="1:11" s="1" customFormat="1" ht="21" x14ac:dyDescent="0.35">
      <c r="A110" s="13"/>
      <c r="B110" s="39"/>
      <c r="C110" s="13"/>
      <c r="D110" s="13"/>
      <c r="E110" s="14" t="s">
        <v>924</v>
      </c>
      <c r="F110" s="16">
        <v>2560</v>
      </c>
      <c r="G110" s="118" t="s">
        <v>925</v>
      </c>
      <c r="H110" s="85">
        <v>7</v>
      </c>
      <c r="I110" s="83" t="s">
        <v>926</v>
      </c>
      <c r="J110" s="18">
        <v>1</v>
      </c>
      <c r="K110" s="18"/>
    </row>
    <row r="111" spans="1:11" s="1" customFormat="1" ht="21" x14ac:dyDescent="0.35">
      <c r="A111" s="13"/>
      <c r="B111" s="39"/>
      <c r="C111" s="13"/>
      <c r="D111" s="13"/>
      <c r="E111" s="14" t="s">
        <v>1718</v>
      </c>
      <c r="F111" s="16">
        <v>2560</v>
      </c>
      <c r="G111" s="118" t="s">
        <v>909</v>
      </c>
      <c r="H111" s="84">
        <v>1</v>
      </c>
      <c r="I111" s="83" t="s">
        <v>909</v>
      </c>
      <c r="J111" s="18">
        <v>1</v>
      </c>
      <c r="K111" s="18"/>
    </row>
    <row r="112" spans="1:11" s="1" customFormat="1" ht="21" x14ac:dyDescent="0.35">
      <c r="A112" s="13"/>
      <c r="B112" s="39"/>
      <c r="C112" s="13"/>
      <c r="D112" s="13"/>
      <c r="E112" s="14" t="s">
        <v>1717</v>
      </c>
      <c r="F112" s="16">
        <v>2554</v>
      </c>
      <c r="G112" s="15" t="s">
        <v>1716</v>
      </c>
      <c r="H112" s="16">
        <v>6</v>
      </c>
      <c r="I112" s="17" t="s">
        <v>1715</v>
      </c>
      <c r="J112" s="18">
        <v>1</v>
      </c>
      <c r="K112" s="18"/>
    </row>
    <row r="113" spans="1:11" s="1" customFormat="1" ht="21" x14ac:dyDescent="0.35">
      <c r="A113" s="13"/>
      <c r="B113" s="39"/>
      <c r="C113" s="13"/>
      <c r="D113" s="13"/>
      <c r="E113" s="14" t="s">
        <v>23</v>
      </c>
      <c r="F113" s="16">
        <v>2556</v>
      </c>
      <c r="G113" s="15" t="s">
        <v>1714</v>
      </c>
      <c r="H113" s="16">
        <v>2</v>
      </c>
      <c r="I113" s="17" t="s">
        <v>1713</v>
      </c>
      <c r="J113" s="18">
        <v>1</v>
      </c>
      <c r="K113" s="18"/>
    </row>
    <row r="114" spans="1:11" s="1" customFormat="1" ht="21" x14ac:dyDescent="0.35">
      <c r="A114" s="13"/>
      <c r="B114" s="39"/>
      <c r="C114" s="13"/>
      <c r="D114" s="13"/>
      <c r="E114" s="14" t="s">
        <v>1712</v>
      </c>
      <c r="F114" s="16">
        <v>2551</v>
      </c>
      <c r="G114" s="15" t="s">
        <v>1711</v>
      </c>
      <c r="H114" s="16">
        <v>13</v>
      </c>
      <c r="I114" s="17" t="s">
        <v>1276</v>
      </c>
      <c r="J114" s="18">
        <v>1</v>
      </c>
      <c r="K114" s="18"/>
    </row>
    <row r="115" spans="1:11" s="1" customFormat="1" ht="21" x14ac:dyDescent="0.35">
      <c r="A115" s="13"/>
      <c r="B115" s="39"/>
      <c r="C115" s="13"/>
      <c r="D115" s="13"/>
      <c r="E115" s="14" t="s">
        <v>1710</v>
      </c>
      <c r="F115" s="16">
        <v>2554</v>
      </c>
      <c r="G115" s="15" t="s">
        <v>1709</v>
      </c>
      <c r="H115" s="16">
        <v>9</v>
      </c>
      <c r="I115" s="17" t="s">
        <v>1708</v>
      </c>
      <c r="J115" s="18">
        <v>1</v>
      </c>
      <c r="K115" s="18"/>
    </row>
    <row r="116" spans="1:11" s="1" customFormat="1" ht="21" x14ac:dyDescent="0.35">
      <c r="A116" s="13"/>
      <c r="B116" s="39"/>
      <c r="C116" s="13"/>
      <c r="D116" s="13"/>
      <c r="E116" s="14" t="s">
        <v>1707</v>
      </c>
      <c r="F116" s="16">
        <v>2555</v>
      </c>
      <c r="G116" s="15" t="s">
        <v>1706</v>
      </c>
      <c r="H116" s="44">
        <v>10</v>
      </c>
      <c r="I116" s="45" t="s">
        <v>1705</v>
      </c>
      <c r="J116" s="18">
        <v>1</v>
      </c>
      <c r="K116" s="18"/>
    </row>
    <row r="117" spans="1:11" s="1" customFormat="1" ht="21" x14ac:dyDescent="0.35">
      <c r="A117" s="13"/>
      <c r="B117" s="39"/>
      <c r="C117" s="13"/>
      <c r="D117" s="13"/>
      <c r="E117" s="14" t="s">
        <v>915</v>
      </c>
      <c r="F117" s="16">
        <v>2560</v>
      </c>
      <c r="G117" s="118" t="s">
        <v>916</v>
      </c>
      <c r="H117" s="85">
        <v>10</v>
      </c>
      <c r="I117" s="83" t="s">
        <v>917</v>
      </c>
      <c r="J117" s="18">
        <v>0</v>
      </c>
      <c r="K117" s="18"/>
    </row>
    <row r="118" spans="1:11" s="1" customFormat="1" ht="21" x14ac:dyDescent="0.35">
      <c r="A118" s="13"/>
      <c r="B118" s="39"/>
      <c r="C118" s="13"/>
      <c r="D118" s="13"/>
      <c r="E118" s="14" t="s">
        <v>903</v>
      </c>
      <c r="F118" s="16">
        <v>2560</v>
      </c>
      <c r="G118" s="118" t="s">
        <v>904</v>
      </c>
      <c r="H118" s="85">
        <v>1</v>
      </c>
      <c r="I118" s="83" t="s">
        <v>905</v>
      </c>
      <c r="J118" s="18">
        <v>0</v>
      </c>
      <c r="K118" s="18"/>
    </row>
    <row r="119" spans="1:11" s="1" customFormat="1" ht="21" x14ac:dyDescent="0.35">
      <c r="A119" s="13"/>
      <c r="B119" s="39"/>
      <c r="C119" s="13"/>
      <c r="D119" s="13"/>
      <c r="E119" s="14" t="s">
        <v>935</v>
      </c>
      <c r="F119" s="16">
        <v>2560</v>
      </c>
      <c r="G119" s="118" t="s">
        <v>936</v>
      </c>
      <c r="H119" s="85">
        <v>1</v>
      </c>
      <c r="I119" s="83" t="s">
        <v>936</v>
      </c>
      <c r="J119" s="18">
        <v>1</v>
      </c>
      <c r="K119" s="18"/>
    </row>
    <row r="120" spans="1:11" s="1" customFormat="1" ht="21" x14ac:dyDescent="0.35">
      <c r="A120" s="13"/>
      <c r="B120" s="39"/>
      <c r="C120" s="13"/>
      <c r="D120" s="13"/>
      <c r="E120" s="14" t="s">
        <v>1704</v>
      </c>
      <c r="F120" s="16">
        <v>2555</v>
      </c>
      <c r="G120" s="15" t="s">
        <v>1370</v>
      </c>
      <c r="H120" s="44">
        <v>3</v>
      </c>
      <c r="I120" s="45" t="s">
        <v>1703</v>
      </c>
      <c r="J120" s="18">
        <v>1</v>
      </c>
      <c r="K120" s="18"/>
    </row>
    <row r="121" spans="1:11" s="1" customFormat="1" ht="21" x14ac:dyDescent="0.35">
      <c r="A121" s="13"/>
      <c r="B121" s="39"/>
      <c r="C121" s="13"/>
      <c r="D121" s="13"/>
      <c r="E121" s="14" t="s">
        <v>1702</v>
      </c>
      <c r="F121" s="16">
        <v>2554</v>
      </c>
      <c r="G121" s="15" t="s">
        <v>1701</v>
      </c>
      <c r="H121" s="16">
        <v>3</v>
      </c>
      <c r="I121" s="17" t="s">
        <v>342</v>
      </c>
      <c r="J121" s="18">
        <v>1</v>
      </c>
      <c r="K121" s="18"/>
    </row>
    <row r="122" spans="1:11" s="1" customFormat="1" ht="21" x14ac:dyDescent="0.35">
      <c r="A122" s="13"/>
      <c r="B122" s="39"/>
      <c r="C122" s="13"/>
      <c r="D122" s="13"/>
      <c r="E122" s="14" t="s">
        <v>910</v>
      </c>
      <c r="F122" s="16">
        <v>2560</v>
      </c>
      <c r="G122" s="118" t="s">
        <v>911</v>
      </c>
      <c r="H122" s="85">
        <v>1</v>
      </c>
      <c r="I122" s="83" t="s">
        <v>911</v>
      </c>
      <c r="J122" s="18">
        <v>1</v>
      </c>
      <c r="K122" s="18"/>
    </row>
    <row r="123" spans="1:11" s="1" customFormat="1" ht="21" x14ac:dyDescent="0.35">
      <c r="A123" s="13"/>
      <c r="B123" s="39"/>
      <c r="C123" s="13"/>
      <c r="D123" s="13"/>
      <c r="E123" s="14" t="s">
        <v>1700</v>
      </c>
      <c r="F123" s="16">
        <v>2556</v>
      </c>
      <c r="G123" s="15" t="s">
        <v>2428</v>
      </c>
      <c r="H123" s="16">
        <v>4</v>
      </c>
      <c r="I123" s="17" t="s">
        <v>2429</v>
      </c>
      <c r="J123" s="18">
        <v>1</v>
      </c>
      <c r="K123" s="18"/>
    </row>
    <row r="124" spans="1:11" s="1" customFormat="1" ht="21" x14ac:dyDescent="0.35">
      <c r="A124" s="13"/>
      <c r="B124" s="39"/>
      <c r="C124" s="13"/>
      <c r="D124" s="13"/>
      <c r="E124" s="14" t="s">
        <v>918</v>
      </c>
      <c r="F124" s="16">
        <v>2560</v>
      </c>
      <c r="G124" s="118" t="s">
        <v>919</v>
      </c>
      <c r="H124" s="84">
        <v>5</v>
      </c>
      <c r="I124" s="83" t="s">
        <v>920</v>
      </c>
      <c r="J124" s="18">
        <v>1</v>
      </c>
      <c r="K124" s="18"/>
    </row>
    <row r="125" spans="1:11" s="1" customFormat="1" ht="21" x14ac:dyDescent="0.35">
      <c r="A125" s="13"/>
      <c r="B125" s="39"/>
      <c r="C125" s="13"/>
      <c r="D125" s="13"/>
      <c r="E125" s="14" t="s">
        <v>930</v>
      </c>
      <c r="F125" s="16">
        <v>2560</v>
      </c>
      <c r="G125" s="118" t="s">
        <v>931</v>
      </c>
      <c r="H125" s="85">
        <v>3</v>
      </c>
      <c r="I125" s="83" t="s">
        <v>932</v>
      </c>
      <c r="J125" s="18">
        <v>1</v>
      </c>
      <c r="K125" s="18"/>
    </row>
    <row r="126" spans="1:11" s="1" customFormat="1" ht="21" x14ac:dyDescent="0.35">
      <c r="A126" s="13"/>
      <c r="B126" s="39"/>
      <c r="C126" s="13"/>
      <c r="D126" s="13"/>
      <c r="E126" s="14" t="s">
        <v>933</v>
      </c>
      <c r="F126" s="16">
        <v>2560</v>
      </c>
      <c r="G126" s="118" t="s">
        <v>2461</v>
      </c>
      <c r="H126" s="85">
        <v>2</v>
      </c>
      <c r="I126" s="83" t="s">
        <v>934</v>
      </c>
      <c r="J126" s="18">
        <v>1</v>
      </c>
      <c r="K126" s="18"/>
    </row>
    <row r="127" spans="1:11" s="1" customFormat="1" ht="21" x14ac:dyDescent="0.35">
      <c r="A127" s="13"/>
      <c r="B127" s="39"/>
      <c r="C127" s="13"/>
      <c r="D127" s="13"/>
      <c r="E127" s="14" t="s">
        <v>1699</v>
      </c>
      <c r="F127" s="16">
        <v>2552</v>
      </c>
      <c r="G127" s="15" t="s">
        <v>1698</v>
      </c>
      <c r="H127" s="16">
        <v>1</v>
      </c>
      <c r="I127" s="17" t="s">
        <v>1697</v>
      </c>
      <c r="J127" s="18">
        <v>1</v>
      </c>
      <c r="K127" s="18"/>
    </row>
    <row r="128" spans="1:11" s="1" customFormat="1" ht="21" x14ac:dyDescent="0.35">
      <c r="A128" s="13"/>
      <c r="B128" s="39"/>
      <c r="C128" s="13"/>
      <c r="D128" s="13"/>
      <c r="E128" s="14" t="s">
        <v>927</v>
      </c>
      <c r="F128" s="16">
        <v>2560</v>
      </c>
      <c r="G128" s="118" t="s">
        <v>928</v>
      </c>
      <c r="H128" s="85">
        <v>7</v>
      </c>
      <c r="I128" s="83" t="s">
        <v>929</v>
      </c>
      <c r="J128" s="18">
        <v>1</v>
      </c>
      <c r="K128" s="18"/>
    </row>
    <row r="129" spans="1:11" s="1" customFormat="1" ht="21" x14ac:dyDescent="0.35">
      <c r="A129" s="13"/>
      <c r="B129" s="39"/>
      <c r="C129" s="13"/>
      <c r="D129" s="13"/>
      <c r="E129" s="14" t="s">
        <v>1696</v>
      </c>
      <c r="F129" s="16">
        <v>2555</v>
      </c>
      <c r="G129" s="15" t="s">
        <v>1543</v>
      </c>
      <c r="H129" s="44">
        <v>5</v>
      </c>
      <c r="I129" s="45" t="s">
        <v>1695</v>
      </c>
      <c r="J129" s="18">
        <v>1</v>
      </c>
      <c r="K129" s="18"/>
    </row>
    <row r="130" spans="1:11" s="1" customFormat="1" ht="21" x14ac:dyDescent="0.35">
      <c r="A130" s="13"/>
      <c r="B130" s="39"/>
      <c r="C130" s="13"/>
      <c r="D130" s="13"/>
      <c r="E130" s="14" t="s">
        <v>912</v>
      </c>
      <c r="F130" s="16">
        <v>2560</v>
      </c>
      <c r="G130" s="118" t="s">
        <v>913</v>
      </c>
      <c r="H130" s="85">
        <v>2</v>
      </c>
      <c r="I130" s="83" t="s">
        <v>914</v>
      </c>
      <c r="J130" s="18">
        <v>1</v>
      </c>
      <c r="K130" s="18"/>
    </row>
    <row r="131" spans="1:11" s="1" customFormat="1" ht="21" x14ac:dyDescent="0.35">
      <c r="A131" s="13"/>
      <c r="B131" s="39"/>
      <c r="C131" s="13"/>
      <c r="D131" s="13"/>
      <c r="E131" s="14" t="s">
        <v>906</v>
      </c>
      <c r="F131" s="16">
        <v>2560</v>
      </c>
      <c r="G131" s="118" t="s">
        <v>339</v>
      </c>
      <c r="H131" s="85">
        <v>3</v>
      </c>
      <c r="I131" s="83" t="s">
        <v>2242</v>
      </c>
      <c r="J131" s="18">
        <v>1</v>
      </c>
      <c r="K131" s="18"/>
    </row>
    <row r="132" spans="1:11" s="1" customFormat="1" ht="21" x14ac:dyDescent="0.35">
      <c r="A132" s="13"/>
      <c r="B132" s="39"/>
      <c r="C132" s="13"/>
      <c r="D132" s="13"/>
      <c r="E132" s="14" t="s">
        <v>735</v>
      </c>
      <c r="F132" s="16">
        <v>2560</v>
      </c>
      <c r="G132" s="118" t="s">
        <v>209</v>
      </c>
      <c r="H132" s="85">
        <v>4</v>
      </c>
      <c r="I132" s="83" t="s">
        <v>937</v>
      </c>
      <c r="J132" s="18">
        <v>1</v>
      </c>
      <c r="K132" s="18"/>
    </row>
    <row r="133" spans="1:11" s="1" customFormat="1" ht="21.75" thickBot="1" x14ac:dyDescent="0.4">
      <c r="A133" s="23"/>
      <c r="B133" s="40"/>
      <c r="C133" s="23"/>
      <c r="D133" s="23"/>
      <c r="E133" s="24" t="s">
        <v>921</v>
      </c>
      <c r="F133" s="25">
        <v>2560</v>
      </c>
      <c r="G133" s="119" t="s">
        <v>922</v>
      </c>
      <c r="H133" s="87">
        <v>2</v>
      </c>
      <c r="I133" s="86" t="s">
        <v>923</v>
      </c>
      <c r="J133" s="28">
        <v>0</v>
      </c>
      <c r="K133" s="28"/>
    </row>
    <row r="134" spans="1:11" s="1" customFormat="1" ht="21.75" thickBot="1" x14ac:dyDescent="0.4">
      <c r="A134" s="29"/>
      <c r="B134" s="30" t="s">
        <v>1174</v>
      </c>
      <c r="C134" s="30">
        <f>+C107</f>
        <v>26</v>
      </c>
      <c r="D134" s="30">
        <v>27</v>
      </c>
      <c r="E134" s="31"/>
      <c r="F134" s="4"/>
      <c r="G134" s="4"/>
      <c r="H134" s="4"/>
      <c r="I134" s="32"/>
      <c r="J134" s="69">
        <f>SUM(J107:J133)</f>
        <v>24</v>
      </c>
      <c r="K134" s="69" t="s">
        <v>2562</v>
      </c>
    </row>
  </sheetData>
  <mergeCells count="9">
    <mergeCell ref="A1:K1"/>
    <mergeCell ref="A2:K2"/>
    <mergeCell ref="A4:A5"/>
    <mergeCell ref="B4:B5"/>
    <mergeCell ref="E4:E5"/>
    <mergeCell ref="F4:F5"/>
    <mergeCell ref="G4:I4"/>
    <mergeCell ref="K4:K5"/>
    <mergeCell ref="A3:L3"/>
  </mergeCells>
  <hyperlinks>
    <hyperlink ref="B6" r:id="rId1"/>
    <hyperlink ref="B21" r:id="rId2"/>
    <hyperlink ref="B31" r:id="rId3"/>
    <hyperlink ref="B40" r:id="rId4"/>
    <hyperlink ref="B47" r:id="rId5"/>
    <hyperlink ref="B69" r:id="rId6"/>
    <hyperlink ref="B88" r:id="rId7"/>
    <hyperlink ref="B107" r:id="rId8"/>
  </hyperlinks>
  <pageMargins left="0.33" right="0.13" top="0.75" bottom="0.75" header="0.3" footer="0.3"/>
  <pageSetup paperSize="9" orientation="portrait" horizontalDpi="4294967293" verticalDpi="0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opLeftCell="A106" workbookViewId="0">
      <selection activeCell="K118" sqref="K118"/>
    </sheetView>
  </sheetViews>
  <sheetFormatPr defaultRowHeight="14.25" x14ac:dyDescent="0.2"/>
  <cols>
    <col min="1" max="1" width="2.75" customWidth="1"/>
    <col min="2" max="2" width="7" customWidth="1"/>
    <col min="3" max="3" width="8" customWidth="1"/>
    <col min="8" max="8" width="5.75" customWidth="1"/>
    <col min="11" max="11" width="15.125" customWidth="1"/>
    <col min="12" max="12" width="9" hidden="1" customWidth="1"/>
  </cols>
  <sheetData>
    <row r="1" spans="1:12" s="1" customFormat="1" ht="21" x14ac:dyDescent="0.35">
      <c r="A1" s="135" t="s">
        <v>2533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2" s="1" customFormat="1" ht="21.75" thickBot="1" x14ac:dyDescent="0.4">
      <c r="A2" s="136" t="s">
        <v>2389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s="1" customFormat="1" ht="21.75" thickBot="1" x14ac:dyDescent="0.4">
      <c r="A3" s="133" t="s">
        <v>2563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s="1" customFormat="1" ht="24" customHeight="1" thickBot="1" x14ac:dyDescent="0.4">
      <c r="A4" s="137" t="s">
        <v>0</v>
      </c>
      <c r="B4" s="137" t="s">
        <v>1</v>
      </c>
      <c r="C4" s="2" t="s">
        <v>1173</v>
      </c>
      <c r="D4" s="2" t="s">
        <v>1173</v>
      </c>
      <c r="E4" s="137" t="s">
        <v>77</v>
      </c>
      <c r="F4" s="139" t="s">
        <v>2388</v>
      </c>
      <c r="G4" s="141" t="s">
        <v>2534</v>
      </c>
      <c r="H4" s="142"/>
      <c r="I4" s="143"/>
      <c r="J4" s="2" t="s">
        <v>2525</v>
      </c>
      <c r="K4" s="137" t="s">
        <v>2540</v>
      </c>
    </row>
    <row r="5" spans="1:12" s="1" customFormat="1" ht="21.75" thickBot="1" x14ac:dyDescent="0.4">
      <c r="A5" s="138"/>
      <c r="B5" s="138"/>
      <c r="C5" s="3" t="s">
        <v>77</v>
      </c>
      <c r="D5" s="131" t="s">
        <v>2538</v>
      </c>
      <c r="E5" s="138"/>
      <c r="F5" s="140"/>
      <c r="G5" s="4" t="s">
        <v>2535</v>
      </c>
      <c r="H5" s="4" t="s">
        <v>102</v>
      </c>
      <c r="I5" s="4" t="s">
        <v>103</v>
      </c>
      <c r="J5" s="3" t="s">
        <v>2510</v>
      </c>
      <c r="K5" s="138"/>
    </row>
    <row r="6" spans="1:12" s="1" customFormat="1" ht="21" x14ac:dyDescent="0.35">
      <c r="A6" s="33">
        <v>1</v>
      </c>
      <c r="B6" s="34" t="s">
        <v>61</v>
      </c>
      <c r="C6" s="33">
        <v>25</v>
      </c>
      <c r="D6" s="33">
        <v>26</v>
      </c>
      <c r="E6" s="35" t="s">
        <v>157</v>
      </c>
      <c r="F6" s="36">
        <v>2560</v>
      </c>
      <c r="G6" s="43" t="s">
        <v>171</v>
      </c>
      <c r="H6" s="104">
        <v>1</v>
      </c>
      <c r="I6" s="105" t="s">
        <v>182</v>
      </c>
      <c r="J6" s="38">
        <v>0</v>
      </c>
      <c r="K6" s="38"/>
    </row>
    <row r="7" spans="1:12" s="1" customFormat="1" ht="21" x14ac:dyDescent="0.35">
      <c r="A7" s="13"/>
      <c r="B7" s="39"/>
      <c r="C7" s="13"/>
      <c r="D7" s="13"/>
      <c r="E7" s="14" t="s">
        <v>163</v>
      </c>
      <c r="F7" s="16">
        <v>2560</v>
      </c>
      <c r="G7" s="15" t="s">
        <v>175</v>
      </c>
      <c r="H7" s="84">
        <v>4</v>
      </c>
      <c r="I7" s="88" t="s">
        <v>175</v>
      </c>
      <c r="J7" s="18">
        <v>1</v>
      </c>
      <c r="K7" s="18"/>
    </row>
    <row r="8" spans="1:12" s="1" customFormat="1" ht="21" x14ac:dyDescent="0.35">
      <c r="A8" s="13"/>
      <c r="B8" s="39"/>
      <c r="C8" s="13"/>
      <c r="D8" s="13"/>
      <c r="E8" s="14" t="s">
        <v>1447</v>
      </c>
      <c r="F8" s="16">
        <v>2554</v>
      </c>
      <c r="G8" s="15" t="s">
        <v>2509</v>
      </c>
      <c r="H8" s="16">
        <v>3</v>
      </c>
      <c r="I8" s="17" t="s">
        <v>1446</v>
      </c>
      <c r="J8" s="18">
        <v>0</v>
      </c>
      <c r="K8" s="18"/>
    </row>
    <row r="9" spans="1:12" s="1" customFormat="1" ht="21" x14ac:dyDescent="0.35">
      <c r="A9" s="13"/>
      <c r="B9" s="39"/>
      <c r="C9" s="13"/>
      <c r="D9" s="13"/>
      <c r="E9" s="14" t="s">
        <v>164</v>
      </c>
      <c r="F9" s="16">
        <v>2560</v>
      </c>
      <c r="G9" s="15" t="s">
        <v>176</v>
      </c>
      <c r="H9" s="84">
        <v>8</v>
      </c>
      <c r="I9" s="88" t="s">
        <v>187</v>
      </c>
      <c r="J9" s="18">
        <v>1</v>
      </c>
      <c r="K9" s="18"/>
    </row>
    <row r="10" spans="1:12" s="1" customFormat="1" ht="21" x14ac:dyDescent="0.35">
      <c r="A10" s="13"/>
      <c r="B10" s="39"/>
      <c r="C10" s="13"/>
      <c r="D10" s="13"/>
      <c r="E10" s="14" t="s">
        <v>159</v>
      </c>
      <c r="F10" s="16">
        <v>2560</v>
      </c>
      <c r="G10" s="15" t="s">
        <v>2484</v>
      </c>
      <c r="H10" s="84">
        <v>2</v>
      </c>
      <c r="I10" s="88" t="s">
        <v>2485</v>
      </c>
      <c r="J10" s="18">
        <v>1</v>
      </c>
      <c r="K10" s="18"/>
    </row>
    <row r="11" spans="1:12" s="1" customFormat="1" ht="21" x14ac:dyDescent="0.35">
      <c r="A11" s="13"/>
      <c r="B11" s="39"/>
      <c r="C11" s="13"/>
      <c r="D11" s="13"/>
      <c r="E11" s="14" t="s">
        <v>165</v>
      </c>
      <c r="F11" s="16">
        <v>2560</v>
      </c>
      <c r="G11" s="123" t="s">
        <v>2408</v>
      </c>
      <c r="H11" s="84">
        <v>7</v>
      </c>
      <c r="I11" s="106" t="s">
        <v>165</v>
      </c>
      <c r="J11" s="18">
        <v>1</v>
      </c>
      <c r="K11" s="18"/>
    </row>
    <row r="12" spans="1:12" s="1" customFormat="1" ht="21" x14ac:dyDescent="0.35">
      <c r="A12" s="13"/>
      <c r="B12" s="39"/>
      <c r="C12" s="13"/>
      <c r="D12" s="13"/>
      <c r="E12" s="14" t="s">
        <v>166</v>
      </c>
      <c r="F12" s="16">
        <v>2560</v>
      </c>
      <c r="G12" s="15" t="s">
        <v>177</v>
      </c>
      <c r="H12" s="84">
        <v>3</v>
      </c>
      <c r="I12" s="88" t="s">
        <v>188</v>
      </c>
      <c r="J12" s="18">
        <v>1</v>
      </c>
      <c r="K12" s="18"/>
    </row>
    <row r="13" spans="1:12" s="1" customFormat="1" ht="21" x14ac:dyDescent="0.35">
      <c r="A13" s="13"/>
      <c r="B13" s="39"/>
      <c r="C13" s="13"/>
      <c r="D13" s="13"/>
      <c r="E13" s="14" t="s">
        <v>1445</v>
      </c>
      <c r="F13" s="16">
        <v>2554</v>
      </c>
      <c r="G13" s="15" t="s">
        <v>1444</v>
      </c>
      <c r="H13" s="16">
        <v>9</v>
      </c>
      <c r="I13" s="17" t="s">
        <v>1443</v>
      </c>
      <c r="J13" s="18">
        <v>1</v>
      </c>
      <c r="K13" s="18"/>
    </row>
    <row r="14" spans="1:12" s="1" customFormat="1" ht="21" x14ac:dyDescent="0.35">
      <c r="A14" s="13"/>
      <c r="B14" s="39"/>
      <c r="C14" s="13"/>
      <c r="D14" s="13"/>
      <c r="E14" s="14" t="s">
        <v>1442</v>
      </c>
      <c r="F14" s="16">
        <v>2555</v>
      </c>
      <c r="G14" s="15" t="s">
        <v>1441</v>
      </c>
      <c r="H14" s="16">
        <v>3</v>
      </c>
      <c r="I14" s="45" t="s">
        <v>1440</v>
      </c>
      <c r="J14" s="18">
        <v>1</v>
      </c>
      <c r="K14" s="18"/>
    </row>
    <row r="15" spans="1:12" s="1" customFormat="1" ht="21" x14ac:dyDescent="0.35">
      <c r="A15" s="13"/>
      <c r="B15" s="39"/>
      <c r="C15" s="13"/>
      <c r="D15" s="13"/>
      <c r="E15" s="14" t="s">
        <v>156</v>
      </c>
      <c r="F15" s="16">
        <v>2560</v>
      </c>
      <c r="G15" s="15" t="s">
        <v>170</v>
      </c>
      <c r="H15" s="16">
        <v>8</v>
      </c>
      <c r="I15" s="88" t="s">
        <v>181</v>
      </c>
      <c r="J15" s="18">
        <v>0</v>
      </c>
      <c r="K15" s="18"/>
    </row>
    <row r="16" spans="1:12" s="1" customFormat="1" ht="21" x14ac:dyDescent="0.35">
      <c r="A16" s="13"/>
      <c r="B16" s="39"/>
      <c r="C16" s="13"/>
      <c r="D16" s="13"/>
      <c r="E16" s="14" t="s">
        <v>155</v>
      </c>
      <c r="F16" s="16">
        <v>2560</v>
      </c>
      <c r="G16" s="15" t="s">
        <v>169</v>
      </c>
      <c r="H16" s="16">
        <v>5</v>
      </c>
      <c r="I16" s="88" t="s">
        <v>180</v>
      </c>
      <c r="J16" s="18">
        <v>1</v>
      </c>
      <c r="K16" s="18"/>
    </row>
    <row r="17" spans="1:11" s="1" customFormat="1" ht="21" x14ac:dyDescent="0.35">
      <c r="A17" s="13"/>
      <c r="B17" s="39"/>
      <c r="C17" s="13"/>
      <c r="D17" s="13"/>
      <c r="E17" s="14" t="s">
        <v>1439</v>
      </c>
      <c r="F17" s="16">
        <v>2553</v>
      </c>
      <c r="G17" s="15" t="s">
        <v>1438</v>
      </c>
      <c r="H17" s="16">
        <v>2</v>
      </c>
      <c r="I17" s="17" t="s">
        <v>1437</v>
      </c>
      <c r="J17" s="18">
        <v>1</v>
      </c>
      <c r="K17" s="18"/>
    </row>
    <row r="18" spans="1:11" s="1" customFormat="1" ht="21" x14ac:dyDescent="0.35">
      <c r="A18" s="13"/>
      <c r="B18" s="39"/>
      <c r="C18" s="13"/>
      <c r="D18" s="13"/>
      <c r="E18" s="14" t="s">
        <v>1436</v>
      </c>
      <c r="F18" s="16">
        <v>2552</v>
      </c>
      <c r="G18" s="15" t="s">
        <v>1435</v>
      </c>
      <c r="H18" s="16">
        <v>10</v>
      </c>
      <c r="I18" s="17" t="s">
        <v>1434</v>
      </c>
      <c r="J18" s="18">
        <v>0</v>
      </c>
      <c r="K18" s="18"/>
    </row>
    <row r="19" spans="1:11" s="1" customFormat="1" ht="21" x14ac:dyDescent="0.35">
      <c r="A19" s="13"/>
      <c r="B19" s="39"/>
      <c r="C19" s="13"/>
      <c r="D19" s="13"/>
      <c r="E19" s="14" t="s">
        <v>1433</v>
      </c>
      <c r="F19" s="16">
        <v>2551</v>
      </c>
      <c r="G19" s="15" t="s">
        <v>1432</v>
      </c>
      <c r="H19" s="16">
        <v>6</v>
      </c>
      <c r="I19" s="17" t="s">
        <v>1431</v>
      </c>
      <c r="J19" s="18">
        <v>0</v>
      </c>
      <c r="K19" s="18"/>
    </row>
    <row r="20" spans="1:11" s="1" customFormat="1" ht="21" x14ac:dyDescent="0.35">
      <c r="A20" s="13"/>
      <c r="B20" s="39"/>
      <c r="C20" s="13"/>
      <c r="D20" s="13"/>
      <c r="E20" s="14" t="s">
        <v>167</v>
      </c>
      <c r="F20" s="16">
        <v>2560</v>
      </c>
      <c r="G20" s="15" t="s">
        <v>178</v>
      </c>
      <c r="H20" s="84">
        <v>3</v>
      </c>
      <c r="I20" s="88" t="s">
        <v>189</v>
      </c>
      <c r="J20" s="18">
        <v>0</v>
      </c>
      <c r="K20" s="18"/>
    </row>
    <row r="21" spans="1:11" s="1" customFormat="1" ht="21" x14ac:dyDescent="0.35">
      <c r="A21" s="13"/>
      <c r="B21" s="39"/>
      <c r="C21" s="13"/>
      <c r="D21" s="13"/>
      <c r="E21" s="14" t="s">
        <v>1430</v>
      </c>
      <c r="F21" s="16">
        <v>2555</v>
      </c>
      <c r="G21" s="15" t="s">
        <v>1429</v>
      </c>
      <c r="H21" s="44">
        <v>3</v>
      </c>
      <c r="I21" s="45" t="s">
        <v>1428</v>
      </c>
      <c r="J21" s="18">
        <v>1</v>
      </c>
      <c r="K21" s="18"/>
    </row>
    <row r="22" spans="1:11" s="1" customFormat="1" ht="21" x14ac:dyDescent="0.35">
      <c r="A22" s="13"/>
      <c r="B22" s="39"/>
      <c r="C22" s="13"/>
      <c r="D22" s="13"/>
      <c r="E22" s="14" t="s">
        <v>161</v>
      </c>
      <c r="F22" s="16">
        <v>2560</v>
      </c>
      <c r="G22" s="15" t="s">
        <v>174</v>
      </c>
      <c r="H22" s="84">
        <v>1</v>
      </c>
      <c r="I22" s="88" t="s">
        <v>185</v>
      </c>
      <c r="J22" s="18">
        <v>1</v>
      </c>
      <c r="K22" s="18"/>
    </row>
    <row r="23" spans="1:11" s="1" customFormat="1" ht="21" x14ac:dyDescent="0.35">
      <c r="A23" s="13"/>
      <c r="B23" s="39"/>
      <c r="C23" s="13"/>
      <c r="D23" s="13"/>
      <c r="E23" s="14" t="s">
        <v>162</v>
      </c>
      <c r="F23" s="16">
        <v>2560</v>
      </c>
      <c r="G23" s="15" t="s">
        <v>2444</v>
      </c>
      <c r="H23" s="84">
        <v>5</v>
      </c>
      <c r="I23" s="88" t="s">
        <v>186</v>
      </c>
      <c r="J23" s="18">
        <v>0</v>
      </c>
      <c r="K23" s="18"/>
    </row>
    <row r="24" spans="1:11" s="1" customFormat="1" ht="21" x14ac:dyDescent="0.35">
      <c r="A24" s="13"/>
      <c r="B24" s="39"/>
      <c r="C24" s="13"/>
      <c r="D24" s="13"/>
      <c r="E24" s="14" t="s">
        <v>1427</v>
      </c>
      <c r="F24" s="16">
        <v>2554</v>
      </c>
      <c r="G24" s="15" t="s">
        <v>1426</v>
      </c>
      <c r="H24" s="16">
        <v>1</v>
      </c>
      <c r="I24" s="17" t="s">
        <v>1425</v>
      </c>
      <c r="J24" s="18">
        <v>1</v>
      </c>
      <c r="K24" s="18"/>
    </row>
    <row r="25" spans="1:11" s="1" customFormat="1" ht="21" x14ac:dyDescent="0.35">
      <c r="A25" s="13"/>
      <c r="B25" s="39"/>
      <c r="C25" s="13"/>
      <c r="D25" s="13"/>
      <c r="E25" s="14"/>
      <c r="F25" s="16">
        <v>2555</v>
      </c>
      <c r="G25" s="15" t="s">
        <v>1424</v>
      </c>
      <c r="H25" s="44">
        <v>12</v>
      </c>
      <c r="I25" s="45" t="s">
        <v>1386</v>
      </c>
      <c r="J25" s="18">
        <v>1</v>
      </c>
      <c r="K25" s="18"/>
    </row>
    <row r="26" spans="1:11" s="1" customFormat="1" ht="21" x14ac:dyDescent="0.35">
      <c r="A26" s="13"/>
      <c r="B26" s="39"/>
      <c r="C26" s="13"/>
      <c r="D26" s="13"/>
      <c r="E26" s="14" t="s">
        <v>1423</v>
      </c>
      <c r="F26" s="16">
        <v>2555</v>
      </c>
      <c r="G26" s="15" t="s">
        <v>1422</v>
      </c>
      <c r="H26" s="44">
        <v>10</v>
      </c>
      <c r="I26" s="45" t="s">
        <v>1421</v>
      </c>
      <c r="J26" s="18">
        <v>1</v>
      </c>
      <c r="K26" s="18"/>
    </row>
    <row r="27" spans="1:11" s="1" customFormat="1" ht="21" x14ac:dyDescent="0.35">
      <c r="A27" s="13"/>
      <c r="B27" s="39"/>
      <c r="C27" s="13"/>
      <c r="D27" s="13"/>
      <c r="E27" s="14" t="s">
        <v>786</v>
      </c>
      <c r="F27" s="16">
        <v>2560</v>
      </c>
      <c r="G27" s="15" t="s">
        <v>1095</v>
      </c>
      <c r="H27" s="84">
        <v>2</v>
      </c>
      <c r="I27" s="88" t="s">
        <v>1096</v>
      </c>
      <c r="J27" s="18">
        <v>1</v>
      </c>
      <c r="K27" s="18"/>
    </row>
    <row r="28" spans="1:11" s="1" customFormat="1" ht="21" x14ac:dyDescent="0.35">
      <c r="A28" s="13"/>
      <c r="B28" s="39"/>
      <c r="C28" s="13"/>
      <c r="D28" s="13"/>
      <c r="E28" s="14" t="s">
        <v>1420</v>
      </c>
      <c r="F28" s="16">
        <v>2556</v>
      </c>
      <c r="G28" s="15" t="s">
        <v>1419</v>
      </c>
      <c r="H28" s="44">
        <v>6</v>
      </c>
      <c r="I28" s="45" t="s">
        <v>1418</v>
      </c>
      <c r="J28" s="18">
        <v>1</v>
      </c>
      <c r="K28" s="18"/>
    </row>
    <row r="29" spans="1:11" s="1" customFormat="1" ht="21" x14ac:dyDescent="0.35">
      <c r="A29" s="13"/>
      <c r="B29" s="39"/>
      <c r="C29" s="13"/>
      <c r="D29" s="13"/>
      <c r="E29" s="14" t="s">
        <v>158</v>
      </c>
      <c r="F29" s="16">
        <v>2560</v>
      </c>
      <c r="G29" s="15" t="s">
        <v>172</v>
      </c>
      <c r="H29" s="84">
        <v>2</v>
      </c>
      <c r="I29" s="88" t="s">
        <v>183</v>
      </c>
      <c r="J29" s="18">
        <v>1</v>
      </c>
      <c r="K29" s="18"/>
    </row>
    <row r="30" spans="1:11" s="1" customFormat="1" ht="21" x14ac:dyDescent="0.35">
      <c r="A30" s="13"/>
      <c r="B30" s="39"/>
      <c r="C30" s="13"/>
      <c r="D30" s="13"/>
      <c r="E30" s="14" t="s">
        <v>160</v>
      </c>
      <c r="F30" s="16">
        <v>2560</v>
      </c>
      <c r="G30" s="15" t="s">
        <v>173</v>
      </c>
      <c r="H30" s="84">
        <v>8</v>
      </c>
      <c r="I30" s="88" t="s">
        <v>184</v>
      </c>
      <c r="J30" s="18">
        <v>1</v>
      </c>
      <c r="K30" s="18"/>
    </row>
    <row r="31" spans="1:11" s="1" customFormat="1" ht="21.75" thickBot="1" x14ac:dyDescent="0.4">
      <c r="A31" s="23"/>
      <c r="B31" s="40"/>
      <c r="C31" s="23"/>
      <c r="D31" s="23"/>
      <c r="E31" s="24" t="s">
        <v>154</v>
      </c>
      <c r="F31" s="25">
        <v>2560</v>
      </c>
      <c r="G31" s="41" t="s">
        <v>168</v>
      </c>
      <c r="H31" s="94">
        <v>3</v>
      </c>
      <c r="I31" s="93" t="s">
        <v>179</v>
      </c>
      <c r="J31" s="28">
        <v>1</v>
      </c>
      <c r="K31" s="28"/>
    </row>
    <row r="32" spans="1:11" s="1" customFormat="1" ht="21.75" thickBot="1" x14ac:dyDescent="0.4">
      <c r="A32" s="29"/>
      <c r="B32" s="30" t="s">
        <v>1174</v>
      </c>
      <c r="C32" s="30">
        <f>+C6</f>
        <v>25</v>
      </c>
      <c r="D32" s="30">
        <v>26</v>
      </c>
      <c r="E32" s="31"/>
      <c r="F32" s="4"/>
      <c r="G32" s="4"/>
      <c r="H32" s="4"/>
      <c r="I32" s="32"/>
      <c r="J32" s="30">
        <f>+SUM(J6:J31)</f>
        <v>19</v>
      </c>
      <c r="K32" s="30" t="s">
        <v>2562</v>
      </c>
    </row>
    <row r="33" spans="1:11" s="1" customFormat="1" ht="21" x14ac:dyDescent="0.35">
      <c r="A33" s="33">
        <v>2</v>
      </c>
      <c r="B33" s="34" t="s">
        <v>62</v>
      </c>
      <c r="C33" s="33">
        <v>7</v>
      </c>
      <c r="D33" s="33">
        <v>7</v>
      </c>
      <c r="E33" s="35" t="s">
        <v>939</v>
      </c>
      <c r="F33" s="36">
        <v>2560</v>
      </c>
      <c r="G33" s="113" t="s">
        <v>942</v>
      </c>
      <c r="H33" s="58">
        <v>2</v>
      </c>
      <c r="I33" s="59" t="s">
        <v>943</v>
      </c>
      <c r="J33" s="38">
        <v>0</v>
      </c>
      <c r="K33" s="38"/>
    </row>
    <row r="34" spans="1:11" s="1" customFormat="1" ht="21" x14ac:dyDescent="0.35">
      <c r="A34" s="13"/>
      <c r="B34" s="39"/>
      <c r="C34" s="13"/>
      <c r="D34" s="13"/>
      <c r="E34" s="14" t="s">
        <v>1417</v>
      </c>
      <c r="F34" s="16">
        <v>2554</v>
      </c>
      <c r="G34" s="15" t="s">
        <v>839</v>
      </c>
      <c r="H34" s="16">
        <v>8</v>
      </c>
      <c r="I34" s="17" t="s">
        <v>1416</v>
      </c>
      <c r="J34" s="18">
        <v>1</v>
      </c>
      <c r="K34" s="18"/>
    </row>
    <row r="35" spans="1:11" s="1" customFormat="1" ht="21" x14ac:dyDescent="0.35">
      <c r="A35" s="13"/>
      <c r="B35" s="39"/>
      <c r="C35" s="13"/>
      <c r="D35" s="13"/>
      <c r="E35" s="14" t="s">
        <v>940</v>
      </c>
      <c r="F35" s="16">
        <v>2560</v>
      </c>
      <c r="G35" s="111" t="s">
        <v>267</v>
      </c>
      <c r="H35" s="20">
        <v>3</v>
      </c>
      <c r="I35" s="21" t="s">
        <v>940</v>
      </c>
      <c r="J35" s="18">
        <v>0</v>
      </c>
      <c r="K35" s="18"/>
    </row>
    <row r="36" spans="1:11" s="1" customFormat="1" ht="21" x14ac:dyDescent="0.35">
      <c r="A36" s="13"/>
      <c r="B36" s="39"/>
      <c r="C36" s="13"/>
      <c r="D36" s="13"/>
      <c r="E36" s="14" t="s">
        <v>1415</v>
      </c>
      <c r="F36" s="16">
        <v>2553</v>
      </c>
      <c r="G36" s="15" t="s">
        <v>1414</v>
      </c>
      <c r="H36" s="16">
        <v>5</v>
      </c>
      <c r="I36" s="17" t="s">
        <v>1413</v>
      </c>
      <c r="J36" s="18">
        <v>0</v>
      </c>
      <c r="K36" s="18"/>
    </row>
    <row r="37" spans="1:11" s="1" customFormat="1" ht="21" x14ac:dyDescent="0.35">
      <c r="A37" s="13"/>
      <c r="B37" s="39"/>
      <c r="C37" s="13"/>
      <c r="D37" s="13"/>
      <c r="E37" s="14" t="s">
        <v>1411</v>
      </c>
      <c r="F37" s="16">
        <v>2555</v>
      </c>
      <c r="G37" s="15" t="s">
        <v>1412</v>
      </c>
      <c r="H37" s="44">
        <v>9</v>
      </c>
      <c r="I37" s="45" t="s">
        <v>1411</v>
      </c>
      <c r="J37" s="18">
        <v>0</v>
      </c>
      <c r="K37" s="18"/>
    </row>
    <row r="38" spans="1:11" s="1" customFormat="1" ht="21" x14ac:dyDescent="0.35">
      <c r="A38" s="13"/>
      <c r="B38" s="39"/>
      <c r="C38" s="13"/>
      <c r="D38" s="13"/>
      <c r="E38" s="14" t="s">
        <v>1409</v>
      </c>
      <c r="F38" s="16">
        <v>2552</v>
      </c>
      <c r="G38" s="15" t="s">
        <v>1410</v>
      </c>
      <c r="H38" s="16">
        <v>7</v>
      </c>
      <c r="I38" s="17" t="s">
        <v>1409</v>
      </c>
      <c r="J38" s="18">
        <v>0</v>
      </c>
      <c r="K38" s="18"/>
    </row>
    <row r="39" spans="1:11" s="1" customFormat="1" ht="21.75" thickBot="1" x14ac:dyDescent="0.4">
      <c r="A39" s="23"/>
      <c r="B39" s="40"/>
      <c r="C39" s="23"/>
      <c r="D39" s="23"/>
      <c r="E39" s="24" t="s">
        <v>941</v>
      </c>
      <c r="F39" s="25">
        <v>2560</v>
      </c>
      <c r="G39" s="112" t="s">
        <v>938</v>
      </c>
      <c r="H39" s="26">
        <v>1</v>
      </c>
      <c r="I39" s="27" t="s">
        <v>938</v>
      </c>
      <c r="J39" s="28">
        <v>1</v>
      </c>
      <c r="K39" s="28"/>
    </row>
    <row r="40" spans="1:11" s="1" customFormat="1" ht="21.75" thickBot="1" x14ac:dyDescent="0.4">
      <c r="A40" s="29"/>
      <c r="B40" s="30" t="s">
        <v>1174</v>
      </c>
      <c r="C40" s="30">
        <f>+C33</f>
        <v>7</v>
      </c>
      <c r="D40" s="30">
        <v>7</v>
      </c>
      <c r="E40" s="31"/>
      <c r="F40" s="4"/>
      <c r="G40" s="4"/>
      <c r="H40" s="4"/>
      <c r="I40" s="32"/>
      <c r="J40" s="30">
        <f>+SUM(J33:J39)</f>
        <v>2</v>
      </c>
      <c r="K40" s="30" t="s">
        <v>2542</v>
      </c>
    </row>
    <row r="41" spans="1:11" s="1" customFormat="1" ht="24" customHeight="1" x14ac:dyDescent="0.35">
      <c r="A41" s="33">
        <v>3</v>
      </c>
      <c r="B41" s="34" t="s">
        <v>63</v>
      </c>
      <c r="C41" s="33">
        <v>13</v>
      </c>
      <c r="D41" s="33">
        <v>13</v>
      </c>
      <c r="E41" s="35" t="s">
        <v>1408</v>
      </c>
      <c r="F41" s="36">
        <v>2554</v>
      </c>
      <c r="G41" s="43" t="s">
        <v>2405</v>
      </c>
      <c r="H41" s="36">
        <v>9</v>
      </c>
      <c r="I41" s="43" t="s">
        <v>274</v>
      </c>
      <c r="J41" s="107">
        <v>0</v>
      </c>
      <c r="K41" s="107"/>
    </row>
    <row r="42" spans="1:11" s="1" customFormat="1" ht="21" x14ac:dyDescent="0.35">
      <c r="A42" s="13"/>
      <c r="B42" s="39"/>
      <c r="C42" s="13"/>
      <c r="D42" s="13"/>
      <c r="E42" s="14" t="s">
        <v>562</v>
      </c>
      <c r="F42" s="16">
        <v>2560</v>
      </c>
      <c r="G42" s="114" t="s">
        <v>1336</v>
      </c>
      <c r="H42" s="51">
        <v>5</v>
      </c>
      <c r="I42" s="50" t="s">
        <v>1368</v>
      </c>
      <c r="J42" s="18">
        <v>0</v>
      </c>
      <c r="K42" s="18"/>
    </row>
    <row r="43" spans="1:11" s="1" customFormat="1" ht="21" x14ac:dyDescent="0.35">
      <c r="A43" s="13"/>
      <c r="B43" s="39"/>
      <c r="C43" s="13"/>
      <c r="D43" s="13"/>
      <c r="E43" s="14" t="s">
        <v>563</v>
      </c>
      <c r="F43" s="46">
        <v>2560</v>
      </c>
      <c r="G43" s="120" t="s">
        <v>570</v>
      </c>
      <c r="H43" s="92">
        <v>3</v>
      </c>
      <c r="I43" s="91" t="s">
        <v>575</v>
      </c>
      <c r="J43" s="108">
        <v>0</v>
      </c>
      <c r="K43" s="18"/>
    </row>
    <row r="44" spans="1:11" s="1" customFormat="1" ht="21" x14ac:dyDescent="0.35">
      <c r="A44" s="13"/>
      <c r="B44" s="39"/>
      <c r="C44" s="13"/>
      <c r="D44" s="13"/>
      <c r="E44" s="14" t="s">
        <v>564</v>
      </c>
      <c r="F44" s="16">
        <v>2560</v>
      </c>
      <c r="G44" s="114" t="s">
        <v>571</v>
      </c>
      <c r="H44" s="51">
        <v>6</v>
      </c>
      <c r="I44" s="50" t="s">
        <v>576</v>
      </c>
      <c r="J44" s="18">
        <v>1</v>
      </c>
      <c r="K44" s="18"/>
    </row>
    <row r="45" spans="1:11" s="1" customFormat="1" ht="21" x14ac:dyDescent="0.35">
      <c r="A45" s="13"/>
      <c r="B45" s="39"/>
      <c r="C45" s="13"/>
      <c r="D45" s="13"/>
      <c r="E45" s="14" t="s">
        <v>565</v>
      </c>
      <c r="F45" s="16">
        <v>2560</v>
      </c>
      <c r="G45" s="114" t="s">
        <v>362</v>
      </c>
      <c r="H45" s="51">
        <v>2</v>
      </c>
      <c r="I45" s="50" t="s">
        <v>2413</v>
      </c>
      <c r="J45" s="18">
        <v>1</v>
      </c>
      <c r="K45" s="18"/>
    </row>
    <row r="46" spans="1:11" s="1" customFormat="1" ht="21" x14ac:dyDescent="0.35">
      <c r="A46" s="13"/>
      <c r="B46" s="39"/>
      <c r="C46" s="13"/>
      <c r="D46" s="13"/>
      <c r="E46" s="14" t="s">
        <v>567</v>
      </c>
      <c r="F46" s="16">
        <v>2560</v>
      </c>
      <c r="G46" s="114" t="s">
        <v>573</v>
      </c>
      <c r="H46" s="51">
        <v>4</v>
      </c>
      <c r="I46" s="50" t="s">
        <v>577</v>
      </c>
      <c r="J46" s="18">
        <v>1</v>
      </c>
      <c r="K46" s="18"/>
    </row>
    <row r="47" spans="1:11" s="1" customFormat="1" ht="21" x14ac:dyDescent="0.35">
      <c r="A47" s="13"/>
      <c r="B47" s="39"/>
      <c r="C47" s="13"/>
      <c r="D47" s="13"/>
      <c r="E47" s="14" t="s">
        <v>566</v>
      </c>
      <c r="F47" s="16">
        <v>2560</v>
      </c>
      <c r="G47" s="114" t="s">
        <v>572</v>
      </c>
      <c r="H47" s="51">
        <v>6</v>
      </c>
      <c r="I47" s="50" t="s">
        <v>566</v>
      </c>
      <c r="J47" s="18">
        <v>1</v>
      </c>
      <c r="K47" s="18"/>
    </row>
    <row r="48" spans="1:11" s="1" customFormat="1" ht="21" x14ac:dyDescent="0.35">
      <c r="A48" s="13"/>
      <c r="B48" s="39"/>
      <c r="C48" s="13"/>
      <c r="D48" s="13"/>
      <c r="E48" s="14" t="s">
        <v>1407</v>
      </c>
      <c r="F48" s="16">
        <v>2555</v>
      </c>
      <c r="G48" s="15" t="s">
        <v>1406</v>
      </c>
      <c r="H48" s="44">
        <v>6</v>
      </c>
      <c r="I48" s="45" t="s">
        <v>1405</v>
      </c>
      <c r="J48" s="18">
        <v>1</v>
      </c>
      <c r="K48" s="18"/>
    </row>
    <row r="49" spans="1:11" s="1" customFormat="1" ht="21" x14ac:dyDescent="0.35">
      <c r="A49" s="13"/>
      <c r="B49" s="39"/>
      <c r="C49" s="13"/>
      <c r="D49" s="13"/>
      <c r="E49" s="14" t="s">
        <v>561</v>
      </c>
      <c r="F49" s="16">
        <v>2560</v>
      </c>
      <c r="G49" s="114" t="s">
        <v>569</v>
      </c>
      <c r="H49" s="51">
        <v>2</v>
      </c>
      <c r="I49" s="50" t="s">
        <v>569</v>
      </c>
      <c r="J49" s="18">
        <v>1</v>
      </c>
      <c r="K49" s="18"/>
    </row>
    <row r="50" spans="1:11" s="1" customFormat="1" ht="21" x14ac:dyDescent="0.35">
      <c r="A50" s="13"/>
      <c r="B50" s="39"/>
      <c r="C50" s="13"/>
      <c r="D50" s="13"/>
      <c r="E50" s="14" t="s">
        <v>675</v>
      </c>
      <c r="F50" s="46">
        <v>2553</v>
      </c>
      <c r="G50" s="73" t="s">
        <v>1404</v>
      </c>
      <c r="H50" s="46">
        <v>4</v>
      </c>
      <c r="I50" s="110" t="s">
        <v>1403</v>
      </c>
      <c r="J50" s="108">
        <v>0</v>
      </c>
      <c r="K50" s="18"/>
    </row>
    <row r="51" spans="1:11" s="1" customFormat="1" ht="21" x14ac:dyDescent="0.35">
      <c r="A51" s="13"/>
      <c r="B51" s="39"/>
      <c r="C51" s="13"/>
      <c r="D51" s="13"/>
      <c r="E51" s="14" t="s">
        <v>568</v>
      </c>
      <c r="F51" s="16">
        <v>2560</v>
      </c>
      <c r="G51" s="114" t="s">
        <v>574</v>
      </c>
      <c r="H51" s="51">
        <v>4</v>
      </c>
      <c r="I51" s="50" t="s">
        <v>568</v>
      </c>
      <c r="J51" s="18">
        <v>1</v>
      </c>
      <c r="K51" s="18"/>
    </row>
    <row r="52" spans="1:11" s="1" customFormat="1" ht="21" x14ac:dyDescent="0.35">
      <c r="A52" s="13"/>
      <c r="B52" s="39"/>
      <c r="C52" s="13"/>
      <c r="D52" s="13"/>
      <c r="E52" s="14" t="s">
        <v>1402</v>
      </c>
      <c r="F52" s="16">
        <v>2552</v>
      </c>
      <c r="G52" s="15" t="s">
        <v>1401</v>
      </c>
      <c r="H52" s="16">
        <v>4</v>
      </c>
      <c r="I52" s="17" t="s">
        <v>1400</v>
      </c>
      <c r="J52" s="18">
        <v>1</v>
      </c>
      <c r="K52" s="18"/>
    </row>
    <row r="53" spans="1:11" s="1" customFormat="1" ht="21.75" thickBot="1" x14ac:dyDescent="0.4">
      <c r="A53" s="23"/>
      <c r="B53" s="40"/>
      <c r="C53" s="23"/>
      <c r="D53" s="23"/>
      <c r="E53" s="24" t="s">
        <v>1399</v>
      </c>
      <c r="F53" s="25">
        <v>2555</v>
      </c>
      <c r="G53" s="41" t="s">
        <v>1398</v>
      </c>
      <c r="H53" s="66">
        <v>1</v>
      </c>
      <c r="I53" s="67" t="s">
        <v>1397</v>
      </c>
      <c r="J53" s="28">
        <v>1</v>
      </c>
      <c r="K53" s="28"/>
    </row>
    <row r="54" spans="1:11" s="1" customFormat="1" ht="21.75" thickBot="1" x14ac:dyDescent="0.4">
      <c r="A54" s="29"/>
      <c r="B54" s="30" t="s">
        <v>1174</v>
      </c>
      <c r="C54" s="30">
        <f>+C41</f>
        <v>13</v>
      </c>
      <c r="D54" s="30">
        <v>13</v>
      </c>
      <c r="E54" s="31"/>
      <c r="F54" s="4"/>
      <c r="G54" s="4"/>
      <c r="H54" s="4"/>
      <c r="I54" s="32"/>
      <c r="J54" s="30">
        <f>+SUM(J41:J53)</f>
        <v>9</v>
      </c>
      <c r="K54" s="30" t="s">
        <v>2546</v>
      </c>
    </row>
    <row r="55" spans="1:11" s="1" customFormat="1" ht="21" x14ac:dyDescent="0.35">
      <c r="A55" s="33">
        <v>4</v>
      </c>
      <c r="B55" s="34" t="s">
        <v>64</v>
      </c>
      <c r="C55" s="33">
        <v>8</v>
      </c>
      <c r="D55" s="33">
        <v>8</v>
      </c>
      <c r="E55" s="35" t="s">
        <v>1080</v>
      </c>
      <c r="F55" s="36">
        <v>2560</v>
      </c>
      <c r="G55" s="113" t="s">
        <v>1146</v>
      </c>
      <c r="H55" s="58">
        <v>15</v>
      </c>
      <c r="I55" s="59" t="s">
        <v>130</v>
      </c>
      <c r="J55" s="38">
        <v>0</v>
      </c>
      <c r="K55" s="38"/>
    </row>
    <row r="56" spans="1:11" s="1" customFormat="1" ht="21" x14ac:dyDescent="0.35">
      <c r="A56" s="13"/>
      <c r="B56" s="39"/>
      <c r="C56" s="13"/>
      <c r="D56" s="13"/>
      <c r="E56" s="14" t="s">
        <v>1396</v>
      </c>
      <c r="F56" s="16">
        <v>2554</v>
      </c>
      <c r="G56" s="15" t="s">
        <v>1395</v>
      </c>
      <c r="H56" s="16">
        <v>1</v>
      </c>
      <c r="I56" s="17" t="s">
        <v>1394</v>
      </c>
      <c r="J56" s="18">
        <v>1</v>
      </c>
      <c r="K56" s="18"/>
    </row>
    <row r="57" spans="1:11" s="1" customFormat="1" ht="21" x14ac:dyDescent="0.35">
      <c r="A57" s="13"/>
      <c r="B57" s="39"/>
      <c r="C57" s="13"/>
      <c r="D57" s="13"/>
      <c r="E57" s="14" t="s">
        <v>1393</v>
      </c>
      <c r="F57" s="16">
        <v>2553</v>
      </c>
      <c r="G57" s="15" t="s">
        <v>1392</v>
      </c>
      <c r="H57" s="16">
        <v>9</v>
      </c>
      <c r="I57" s="17" t="s">
        <v>1391</v>
      </c>
      <c r="J57" s="18">
        <v>1</v>
      </c>
      <c r="K57" s="18"/>
    </row>
    <row r="58" spans="1:11" s="1" customFormat="1" ht="21" x14ac:dyDescent="0.35">
      <c r="A58" s="13"/>
      <c r="B58" s="39"/>
      <c r="C58" s="13"/>
      <c r="D58" s="13"/>
      <c r="E58" s="14" t="s">
        <v>1081</v>
      </c>
      <c r="F58" s="16">
        <v>2560</v>
      </c>
      <c r="G58" s="111" t="s">
        <v>1147</v>
      </c>
      <c r="H58" s="20">
        <v>9</v>
      </c>
      <c r="I58" s="21" t="s">
        <v>1148</v>
      </c>
      <c r="J58" s="18">
        <v>1</v>
      </c>
      <c r="K58" s="18"/>
    </row>
    <row r="59" spans="1:11" s="1" customFormat="1" ht="21" x14ac:dyDescent="0.35">
      <c r="A59" s="13"/>
      <c r="B59" s="39"/>
      <c r="C59" s="13"/>
      <c r="D59" s="13"/>
      <c r="E59" s="14" t="s">
        <v>1390</v>
      </c>
      <c r="F59" s="16">
        <v>2552</v>
      </c>
      <c r="G59" s="15" t="s">
        <v>1389</v>
      </c>
      <c r="H59" s="16">
        <v>6</v>
      </c>
      <c r="I59" s="17" t="s">
        <v>1388</v>
      </c>
      <c r="J59" s="18">
        <v>1</v>
      </c>
      <c r="K59" s="18"/>
    </row>
    <row r="60" spans="1:11" s="1" customFormat="1" ht="21" x14ac:dyDescent="0.35">
      <c r="A60" s="13"/>
      <c r="B60" s="39"/>
      <c r="C60" s="13"/>
      <c r="D60" s="13"/>
      <c r="E60" s="14" t="s">
        <v>1387</v>
      </c>
      <c r="F60" s="16">
        <v>2553</v>
      </c>
      <c r="G60" s="15" t="s">
        <v>2486</v>
      </c>
      <c r="H60" s="16">
        <v>9</v>
      </c>
      <c r="I60" s="17" t="s">
        <v>1386</v>
      </c>
      <c r="J60" s="18">
        <v>1</v>
      </c>
      <c r="K60" s="18"/>
    </row>
    <row r="61" spans="1:11" s="1" customFormat="1" ht="21" x14ac:dyDescent="0.35">
      <c r="A61" s="13"/>
      <c r="B61" s="39"/>
      <c r="C61" s="13"/>
      <c r="D61" s="13"/>
      <c r="E61" s="52" t="s">
        <v>1082</v>
      </c>
      <c r="F61" s="16">
        <v>2560</v>
      </c>
      <c r="G61" s="111" t="s">
        <v>1149</v>
      </c>
      <c r="H61" s="20">
        <v>2</v>
      </c>
      <c r="I61" s="21" t="s">
        <v>1149</v>
      </c>
      <c r="J61" s="18">
        <v>1</v>
      </c>
      <c r="K61" s="18"/>
    </row>
    <row r="62" spans="1:11" s="1" customFormat="1" ht="21.75" thickBot="1" x14ac:dyDescent="0.4">
      <c r="A62" s="23"/>
      <c r="B62" s="40"/>
      <c r="C62" s="23"/>
      <c r="D62" s="23"/>
      <c r="E62" s="24" t="s">
        <v>1083</v>
      </c>
      <c r="F62" s="25">
        <v>2560</v>
      </c>
      <c r="G62" s="112" t="s">
        <v>1150</v>
      </c>
      <c r="H62" s="26">
        <v>3</v>
      </c>
      <c r="I62" s="27" t="s">
        <v>1150</v>
      </c>
      <c r="J62" s="28">
        <v>1</v>
      </c>
      <c r="K62" s="28"/>
    </row>
    <row r="63" spans="1:11" s="1" customFormat="1" ht="21.75" thickBot="1" x14ac:dyDescent="0.4">
      <c r="A63" s="29"/>
      <c r="B63" s="30" t="s">
        <v>1174</v>
      </c>
      <c r="C63" s="30">
        <f>+C55</f>
        <v>8</v>
      </c>
      <c r="D63" s="30">
        <v>8</v>
      </c>
      <c r="E63" s="31"/>
      <c r="F63" s="4"/>
      <c r="G63" s="4"/>
      <c r="H63" s="4"/>
      <c r="I63" s="32"/>
      <c r="J63" s="30">
        <f>+SUM(J55:J62)</f>
        <v>7</v>
      </c>
      <c r="K63" s="30" t="s">
        <v>2547</v>
      </c>
    </row>
    <row r="64" spans="1:11" s="1" customFormat="1" ht="21" x14ac:dyDescent="0.35">
      <c r="A64" s="33">
        <v>5</v>
      </c>
      <c r="B64" s="34" t="s">
        <v>65</v>
      </c>
      <c r="C64" s="33">
        <v>18</v>
      </c>
      <c r="D64" s="33">
        <v>18</v>
      </c>
      <c r="E64" s="35" t="s">
        <v>1385</v>
      </c>
      <c r="F64" s="36">
        <v>2554</v>
      </c>
      <c r="G64" s="43" t="s">
        <v>1384</v>
      </c>
      <c r="H64" s="36">
        <v>11</v>
      </c>
      <c r="I64" s="37" t="s">
        <v>1383</v>
      </c>
      <c r="J64" s="38">
        <v>0</v>
      </c>
      <c r="K64" s="38"/>
    </row>
    <row r="65" spans="1:11" s="1" customFormat="1" ht="21" x14ac:dyDescent="0.35">
      <c r="A65" s="13"/>
      <c r="B65" s="39"/>
      <c r="C65" s="13"/>
      <c r="D65" s="13"/>
      <c r="E65" s="14" t="s">
        <v>116</v>
      </c>
      <c r="F65" s="16">
        <v>2560</v>
      </c>
      <c r="G65" s="15" t="s">
        <v>2431</v>
      </c>
      <c r="H65" s="16">
        <v>8</v>
      </c>
      <c r="I65" s="17" t="s">
        <v>133</v>
      </c>
      <c r="J65" s="18">
        <v>1</v>
      </c>
      <c r="K65" s="18"/>
    </row>
    <row r="66" spans="1:11" s="1" customFormat="1" ht="21" x14ac:dyDescent="0.35">
      <c r="A66" s="13"/>
      <c r="B66" s="39"/>
      <c r="C66" s="13"/>
      <c r="D66" s="13"/>
      <c r="E66" s="14" t="s">
        <v>111</v>
      </c>
      <c r="F66" s="16">
        <v>2560</v>
      </c>
      <c r="G66" s="15" t="s">
        <v>121</v>
      </c>
      <c r="H66" s="16">
        <v>3</v>
      </c>
      <c r="I66" s="17" t="s">
        <v>129</v>
      </c>
      <c r="J66" s="18">
        <v>1</v>
      </c>
      <c r="K66" s="18"/>
    </row>
    <row r="67" spans="1:11" s="1" customFormat="1" ht="21" x14ac:dyDescent="0.35">
      <c r="A67" s="13"/>
      <c r="B67" s="39"/>
      <c r="C67" s="13"/>
      <c r="D67" s="13"/>
      <c r="E67" s="14" t="s">
        <v>112</v>
      </c>
      <c r="F67" s="16">
        <v>2560</v>
      </c>
      <c r="G67" s="15" t="s">
        <v>122</v>
      </c>
      <c r="H67" s="16">
        <v>4</v>
      </c>
      <c r="I67" s="17" t="s">
        <v>130</v>
      </c>
      <c r="J67" s="18">
        <v>0</v>
      </c>
      <c r="K67" s="18"/>
    </row>
    <row r="68" spans="1:11" s="1" customFormat="1" ht="21" x14ac:dyDescent="0.35">
      <c r="A68" s="13"/>
      <c r="B68" s="39"/>
      <c r="C68" s="13"/>
      <c r="D68" s="13"/>
      <c r="E68" s="14" t="s">
        <v>1382</v>
      </c>
      <c r="F68" s="16">
        <v>2555</v>
      </c>
      <c r="G68" s="15" t="s">
        <v>1381</v>
      </c>
      <c r="H68" s="44">
        <v>3</v>
      </c>
      <c r="I68" s="45" t="s">
        <v>1380</v>
      </c>
      <c r="J68" s="18">
        <v>1</v>
      </c>
      <c r="K68" s="18"/>
    </row>
    <row r="69" spans="1:11" s="1" customFormat="1" ht="21" x14ac:dyDescent="0.35">
      <c r="A69" s="13"/>
      <c r="B69" s="39"/>
      <c r="C69" s="13"/>
      <c r="D69" s="13"/>
      <c r="E69" s="14" t="s">
        <v>122</v>
      </c>
      <c r="F69" s="16">
        <v>2554</v>
      </c>
      <c r="G69" s="15" t="s">
        <v>1379</v>
      </c>
      <c r="H69" s="16">
        <v>2</v>
      </c>
      <c r="I69" s="17" t="s">
        <v>1106</v>
      </c>
      <c r="J69" s="18">
        <v>0</v>
      </c>
      <c r="K69" s="18"/>
    </row>
    <row r="70" spans="1:11" s="1" customFormat="1" ht="21" x14ac:dyDescent="0.35">
      <c r="A70" s="13"/>
      <c r="B70" s="39"/>
      <c r="C70" s="13"/>
      <c r="D70" s="13"/>
      <c r="E70" s="14" t="s">
        <v>1378</v>
      </c>
      <c r="F70" s="16">
        <v>2554</v>
      </c>
      <c r="G70" s="15" t="s">
        <v>1377</v>
      </c>
      <c r="H70" s="16">
        <v>11</v>
      </c>
      <c r="I70" s="17" t="s">
        <v>1376</v>
      </c>
      <c r="J70" s="18">
        <v>1</v>
      </c>
      <c r="K70" s="18"/>
    </row>
    <row r="71" spans="1:11" s="1" customFormat="1" ht="21" x14ac:dyDescent="0.35">
      <c r="A71" s="13"/>
      <c r="B71" s="39"/>
      <c r="C71" s="13"/>
      <c r="D71" s="13"/>
      <c r="E71" s="14" t="s">
        <v>1375</v>
      </c>
      <c r="F71" s="16">
        <v>2555</v>
      </c>
      <c r="G71" s="15" t="s">
        <v>2487</v>
      </c>
      <c r="H71" s="44">
        <v>6</v>
      </c>
      <c r="I71" s="45" t="s">
        <v>1374</v>
      </c>
      <c r="J71" s="18">
        <v>1</v>
      </c>
      <c r="K71" s="18"/>
    </row>
    <row r="72" spans="1:11" s="1" customFormat="1" ht="21" x14ac:dyDescent="0.35">
      <c r="A72" s="13"/>
      <c r="B72" s="39"/>
      <c r="C72" s="13"/>
      <c r="D72" s="13"/>
      <c r="E72" s="14" t="s">
        <v>117</v>
      </c>
      <c r="F72" s="16">
        <v>2560</v>
      </c>
      <c r="G72" s="15" t="s">
        <v>126</v>
      </c>
      <c r="H72" s="16">
        <v>18</v>
      </c>
      <c r="I72" s="17" t="s">
        <v>117</v>
      </c>
      <c r="J72" s="18">
        <v>1</v>
      </c>
      <c r="K72" s="18"/>
    </row>
    <row r="73" spans="1:11" s="1" customFormat="1" ht="21" x14ac:dyDescent="0.35">
      <c r="A73" s="13"/>
      <c r="B73" s="39"/>
      <c r="C73" s="13"/>
      <c r="D73" s="13"/>
      <c r="E73" s="14" t="s">
        <v>1373</v>
      </c>
      <c r="F73" s="16">
        <v>2553</v>
      </c>
      <c r="G73" s="15" t="s">
        <v>575</v>
      </c>
      <c r="H73" s="16">
        <v>6</v>
      </c>
      <c r="I73" s="17" t="s">
        <v>122</v>
      </c>
      <c r="J73" s="18">
        <v>1</v>
      </c>
      <c r="K73" s="18"/>
    </row>
    <row r="74" spans="1:11" s="1" customFormat="1" ht="21" x14ac:dyDescent="0.35">
      <c r="A74" s="13"/>
      <c r="B74" s="39"/>
      <c r="C74" s="13"/>
      <c r="D74" s="13"/>
      <c r="E74" s="14" t="s">
        <v>113</v>
      </c>
      <c r="F74" s="16">
        <v>2560</v>
      </c>
      <c r="G74" s="15" t="s">
        <v>123</v>
      </c>
      <c r="H74" s="16">
        <v>1</v>
      </c>
      <c r="I74" s="17" t="s">
        <v>131</v>
      </c>
      <c r="J74" s="18">
        <v>0</v>
      </c>
      <c r="K74" s="18"/>
    </row>
    <row r="75" spans="1:11" s="1" customFormat="1" ht="21" x14ac:dyDescent="0.35">
      <c r="A75" s="13"/>
      <c r="B75" s="39"/>
      <c r="C75" s="13"/>
      <c r="D75" s="13"/>
      <c r="E75" s="14" t="s">
        <v>115</v>
      </c>
      <c r="F75" s="16">
        <v>2560</v>
      </c>
      <c r="G75" s="15" t="s">
        <v>125</v>
      </c>
      <c r="H75" s="16">
        <v>1</v>
      </c>
      <c r="I75" s="17" t="s">
        <v>125</v>
      </c>
      <c r="J75" s="18">
        <v>1</v>
      </c>
      <c r="K75" s="18"/>
    </row>
    <row r="76" spans="1:11" s="1" customFormat="1" ht="21" x14ac:dyDescent="0.35">
      <c r="A76" s="13"/>
      <c r="B76" s="39"/>
      <c r="C76" s="13"/>
      <c r="D76" s="13"/>
      <c r="E76" s="14" t="s">
        <v>110</v>
      </c>
      <c r="F76" s="16">
        <v>2560</v>
      </c>
      <c r="G76" s="15" t="s">
        <v>120</v>
      </c>
      <c r="H76" s="16">
        <v>4</v>
      </c>
      <c r="I76" s="17" t="s">
        <v>128</v>
      </c>
      <c r="J76" s="18">
        <v>0</v>
      </c>
      <c r="K76" s="18"/>
    </row>
    <row r="77" spans="1:11" s="1" customFormat="1" ht="21" x14ac:dyDescent="0.35">
      <c r="A77" s="13"/>
      <c r="B77" s="39"/>
      <c r="C77" s="13"/>
      <c r="D77" s="13"/>
      <c r="E77" s="14" t="s">
        <v>1372</v>
      </c>
      <c r="F77" s="16">
        <v>2552</v>
      </c>
      <c r="G77" s="15" t="s">
        <v>2488</v>
      </c>
      <c r="H77" s="16">
        <v>2</v>
      </c>
      <c r="I77" s="17" t="s">
        <v>575</v>
      </c>
      <c r="J77" s="18">
        <v>1</v>
      </c>
      <c r="K77" s="18"/>
    </row>
    <row r="78" spans="1:11" s="1" customFormat="1" ht="21" x14ac:dyDescent="0.35">
      <c r="A78" s="13"/>
      <c r="B78" s="39"/>
      <c r="C78" s="13"/>
      <c r="D78" s="13"/>
      <c r="E78" s="14" t="s">
        <v>114</v>
      </c>
      <c r="F78" s="16">
        <v>2560</v>
      </c>
      <c r="G78" s="15" t="s">
        <v>124</v>
      </c>
      <c r="H78" s="16">
        <v>7</v>
      </c>
      <c r="I78" s="17" t="s">
        <v>132</v>
      </c>
      <c r="J78" s="18">
        <v>0</v>
      </c>
      <c r="K78" s="18"/>
    </row>
    <row r="79" spans="1:11" s="1" customFormat="1" ht="21" x14ac:dyDescent="0.35">
      <c r="A79" s="13"/>
      <c r="B79" s="39"/>
      <c r="C79" s="13"/>
      <c r="D79" s="13"/>
      <c r="E79" s="14" t="s">
        <v>1371</v>
      </c>
      <c r="F79" s="16">
        <v>2555</v>
      </c>
      <c r="G79" s="15" t="s">
        <v>1370</v>
      </c>
      <c r="H79" s="44">
        <v>2</v>
      </c>
      <c r="I79" s="45" t="s">
        <v>1369</v>
      </c>
      <c r="J79" s="18">
        <v>1</v>
      </c>
      <c r="K79" s="18"/>
    </row>
    <row r="80" spans="1:11" s="1" customFormat="1" ht="21" x14ac:dyDescent="0.35">
      <c r="A80" s="13"/>
      <c r="B80" s="39"/>
      <c r="C80" s="13"/>
      <c r="D80" s="13"/>
      <c r="E80" s="14" t="s">
        <v>119</v>
      </c>
      <c r="F80" s="16">
        <v>2560</v>
      </c>
      <c r="G80" s="15" t="s">
        <v>2489</v>
      </c>
      <c r="H80" s="16">
        <v>10</v>
      </c>
      <c r="I80" s="17" t="s">
        <v>135</v>
      </c>
      <c r="J80" s="18">
        <v>1</v>
      </c>
      <c r="K80" s="18"/>
    </row>
    <row r="81" spans="1:11" s="1" customFormat="1" ht="21.75" thickBot="1" x14ac:dyDescent="0.4">
      <c r="A81" s="23"/>
      <c r="B81" s="40"/>
      <c r="C81" s="23"/>
      <c r="D81" s="23"/>
      <c r="E81" s="24" t="s">
        <v>118</v>
      </c>
      <c r="F81" s="25">
        <v>2560</v>
      </c>
      <c r="G81" s="41" t="s">
        <v>127</v>
      </c>
      <c r="H81" s="25">
        <v>2</v>
      </c>
      <c r="I81" s="42" t="s">
        <v>134</v>
      </c>
      <c r="J81" s="28">
        <v>1</v>
      </c>
      <c r="K81" s="28"/>
    </row>
    <row r="82" spans="1:11" s="1" customFormat="1" ht="21.75" thickBot="1" x14ac:dyDescent="0.4">
      <c r="A82" s="29"/>
      <c r="B82" s="30" t="s">
        <v>1174</v>
      </c>
      <c r="C82" s="30">
        <f>+C64</f>
        <v>18</v>
      </c>
      <c r="D82" s="30">
        <v>18</v>
      </c>
      <c r="E82" s="31"/>
      <c r="F82" s="4"/>
      <c r="G82" s="4"/>
      <c r="H82" s="4"/>
      <c r="I82" s="32"/>
      <c r="J82" s="30">
        <f>+SUM(J64:J81)</f>
        <v>12</v>
      </c>
      <c r="K82" s="30" t="s">
        <v>2561</v>
      </c>
    </row>
    <row r="83" spans="1:11" s="1" customFormat="1" ht="21" x14ac:dyDescent="0.35">
      <c r="A83" s="33">
        <v>6</v>
      </c>
      <c r="B83" s="34" t="s">
        <v>66</v>
      </c>
      <c r="C83" s="33">
        <v>15</v>
      </c>
      <c r="D83" s="33">
        <v>15</v>
      </c>
      <c r="E83" s="35" t="s">
        <v>1367</v>
      </c>
      <c r="F83" s="36">
        <v>2553</v>
      </c>
      <c r="G83" s="43" t="s">
        <v>1366</v>
      </c>
      <c r="H83" s="36">
        <v>4</v>
      </c>
      <c r="I83" s="37" t="s">
        <v>1365</v>
      </c>
      <c r="J83" s="38">
        <v>1</v>
      </c>
      <c r="K83" s="38"/>
    </row>
    <row r="84" spans="1:11" s="1" customFormat="1" ht="21" x14ac:dyDescent="0.35">
      <c r="A84" s="13"/>
      <c r="B84" s="39"/>
      <c r="C84" s="13"/>
      <c r="D84" s="13"/>
      <c r="E84" s="14" t="s">
        <v>1364</v>
      </c>
      <c r="F84" s="16">
        <v>2552</v>
      </c>
      <c r="G84" s="15" t="s">
        <v>1363</v>
      </c>
      <c r="H84" s="16">
        <v>1</v>
      </c>
      <c r="I84" s="17" t="s">
        <v>251</v>
      </c>
      <c r="J84" s="18">
        <v>1</v>
      </c>
      <c r="K84" s="18"/>
    </row>
    <row r="85" spans="1:11" s="1" customFormat="1" ht="21" x14ac:dyDescent="0.35">
      <c r="A85" s="13"/>
      <c r="B85" s="39"/>
      <c r="C85" s="13"/>
      <c r="D85" s="13"/>
      <c r="E85" s="14" t="s">
        <v>518</v>
      </c>
      <c r="F85" s="16">
        <v>2560</v>
      </c>
      <c r="G85" s="111" t="s">
        <v>393</v>
      </c>
      <c r="H85" s="20">
        <v>5</v>
      </c>
      <c r="I85" s="21" t="s">
        <v>530</v>
      </c>
      <c r="J85" s="18">
        <v>1</v>
      </c>
      <c r="K85" s="18"/>
    </row>
    <row r="86" spans="1:11" s="1" customFormat="1" ht="21" x14ac:dyDescent="0.35">
      <c r="A86" s="13"/>
      <c r="B86" s="39"/>
      <c r="C86" s="13"/>
      <c r="D86" s="13"/>
      <c r="E86" s="14" t="s">
        <v>520</v>
      </c>
      <c r="F86" s="16">
        <v>2560</v>
      </c>
      <c r="G86" s="111" t="s">
        <v>527</v>
      </c>
      <c r="H86" s="20">
        <v>4</v>
      </c>
      <c r="I86" s="21" t="s">
        <v>533</v>
      </c>
      <c r="J86" s="18">
        <v>1</v>
      </c>
      <c r="K86" s="18"/>
    </row>
    <row r="87" spans="1:11" s="1" customFormat="1" ht="21" x14ac:dyDescent="0.35">
      <c r="A87" s="13"/>
      <c r="B87" s="39"/>
      <c r="C87" s="13"/>
      <c r="D87" s="13"/>
      <c r="E87" s="14" t="s">
        <v>1362</v>
      </c>
      <c r="F87" s="16">
        <v>2555</v>
      </c>
      <c r="G87" s="15" t="s">
        <v>1361</v>
      </c>
      <c r="H87" s="44">
        <v>8</v>
      </c>
      <c r="I87" s="45" t="s">
        <v>1360</v>
      </c>
      <c r="J87" s="18">
        <v>1</v>
      </c>
      <c r="K87" s="18"/>
    </row>
    <row r="88" spans="1:11" s="1" customFormat="1" ht="21" x14ac:dyDescent="0.35">
      <c r="A88" s="13"/>
      <c r="B88" s="39"/>
      <c r="C88" s="13"/>
      <c r="D88" s="13"/>
      <c r="E88" s="14" t="s">
        <v>519</v>
      </c>
      <c r="F88" s="16">
        <v>2560</v>
      </c>
      <c r="G88" s="111" t="s">
        <v>525</v>
      </c>
      <c r="H88" s="20">
        <v>7</v>
      </c>
      <c r="I88" s="21" t="s">
        <v>531</v>
      </c>
      <c r="J88" s="18">
        <v>1</v>
      </c>
      <c r="K88" s="18"/>
    </row>
    <row r="89" spans="1:11" s="1" customFormat="1" ht="21" x14ac:dyDescent="0.35">
      <c r="A89" s="13"/>
      <c r="B89" s="39"/>
      <c r="C89" s="13"/>
      <c r="D89" s="13"/>
      <c r="E89" s="14" t="s">
        <v>839</v>
      </c>
      <c r="F89" s="16">
        <v>2553</v>
      </c>
      <c r="G89" s="15" t="s">
        <v>1359</v>
      </c>
      <c r="H89" s="16">
        <v>5</v>
      </c>
      <c r="I89" s="17" t="s">
        <v>1358</v>
      </c>
      <c r="J89" s="18">
        <v>1</v>
      </c>
      <c r="K89" s="18"/>
    </row>
    <row r="90" spans="1:11" s="1" customFormat="1" ht="21" x14ac:dyDescent="0.35">
      <c r="A90" s="13"/>
      <c r="B90" s="39"/>
      <c r="C90" s="13"/>
      <c r="D90" s="13"/>
      <c r="E90" s="14" t="s">
        <v>1357</v>
      </c>
      <c r="F90" s="16">
        <v>2554</v>
      </c>
      <c r="G90" s="15" t="s">
        <v>1356</v>
      </c>
      <c r="H90" s="16">
        <v>10</v>
      </c>
      <c r="I90" s="17" t="s">
        <v>1355</v>
      </c>
      <c r="J90" s="18">
        <v>1</v>
      </c>
      <c r="K90" s="18"/>
    </row>
    <row r="91" spans="1:11" s="1" customFormat="1" ht="21" x14ac:dyDescent="0.35">
      <c r="A91" s="13"/>
      <c r="B91" s="39"/>
      <c r="C91" s="13"/>
      <c r="D91" s="13"/>
      <c r="E91" s="14" t="s">
        <v>1354</v>
      </c>
      <c r="F91" s="16">
        <v>2555</v>
      </c>
      <c r="G91" s="15" t="s">
        <v>1353</v>
      </c>
      <c r="H91" s="44" t="s">
        <v>1352</v>
      </c>
      <c r="I91" s="45" t="s">
        <v>1351</v>
      </c>
      <c r="J91" s="18">
        <v>1</v>
      </c>
      <c r="K91" s="18"/>
    </row>
    <row r="92" spans="1:11" s="1" customFormat="1" ht="21" x14ac:dyDescent="0.35">
      <c r="A92" s="13"/>
      <c r="B92" s="39"/>
      <c r="C92" s="13"/>
      <c r="D92" s="13"/>
      <c r="E92" s="14" t="s">
        <v>515</v>
      </c>
      <c r="F92" s="16">
        <v>2560</v>
      </c>
      <c r="G92" s="111" t="s">
        <v>522</v>
      </c>
      <c r="H92" s="20">
        <v>1</v>
      </c>
      <c r="I92" s="21" t="s">
        <v>522</v>
      </c>
      <c r="J92" s="18">
        <v>0</v>
      </c>
      <c r="K92" s="18"/>
    </row>
    <row r="93" spans="1:11" s="1" customFormat="1" ht="21" x14ac:dyDescent="0.35">
      <c r="A93" s="13"/>
      <c r="B93" s="39"/>
      <c r="C93" s="13"/>
      <c r="D93" s="13"/>
      <c r="E93" s="14" t="s">
        <v>521</v>
      </c>
      <c r="F93" s="16">
        <v>2560</v>
      </c>
      <c r="G93" s="111" t="s">
        <v>992</v>
      </c>
      <c r="H93" s="20">
        <v>3</v>
      </c>
      <c r="I93" s="21" t="s">
        <v>993</v>
      </c>
      <c r="J93" s="18">
        <v>1</v>
      </c>
      <c r="K93" s="18"/>
    </row>
    <row r="94" spans="1:11" s="1" customFormat="1" ht="21" x14ac:dyDescent="0.35">
      <c r="A94" s="13"/>
      <c r="B94" s="39"/>
      <c r="C94" s="13"/>
      <c r="D94" s="13"/>
      <c r="E94" s="14" t="s">
        <v>516</v>
      </c>
      <c r="F94" s="16">
        <v>2560</v>
      </c>
      <c r="G94" s="111" t="s">
        <v>523</v>
      </c>
      <c r="H94" s="20">
        <v>5</v>
      </c>
      <c r="I94" s="21" t="s">
        <v>528</v>
      </c>
      <c r="J94" s="18">
        <v>1</v>
      </c>
      <c r="K94" s="18"/>
    </row>
    <row r="95" spans="1:11" s="1" customFormat="1" ht="21" x14ac:dyDescent="0.35">
      <c r="A95" s="13"/>
      <c r="B95" s="39"/>
      <c r="C95" s="13"/>
      <c r="D95" s="13"/>
      <c r="E95" s="14" t="s">
        <v>517</v>
      </c>
      <c r="F95" s="16">
        <v>2560</v>
      </c>
      <c r="G95" s="111" t="s">
        <v>524</v>
      </c>
      <c r="H95" s="20">
        <v>3</v>
      </c>
      <c r="I95" s="21" t="s">
        <v>529</v>
      </c>
      <c r="J95" s="18">
        <v>0</v>
      </c>
      <c r="K95" s="18"/>
    </row>
    <row r="96" spans="1:11" s="1" customFormat="1" ht="21" x14ac:dyDescent="0.35">
      <c r="A96" s="13"/>
      <c r="B96" s="39"/>
      <c r="C96" s="13"/>
      <c r="D96" s="13"/>
      <c r="E96" s="14" t="s">
        <v>361</v>
      </c>
      <c r="F96" s="16">
        <v>2560</v>
      </c>
      <c r="G96" s="111" t="s">
        <v>526</v>
      </c>
      <c r="H96" s="20">
        <v>5</v>
      </c>
      <c r="I96" s="21" t="s">
        <v>532</v>
      </c>
      <c r="J96" s="18">
        <v>1</v>
      </c>
      <c r="K96" s="18"/>
    </row>
    <row r="97" spans="1:11" s="1" customFormat="1" ht="21.75" thickBot="1" x14ac:dyDescent="0.4">
      <c r="A97" s="23"/>
      <c r="B97" s="40"/>
      <c r="C97" s="23"/>
      <c r="D97" s="23"/>
      <c r="E97" s="24" t="s">
        <v>1350</v>
      </c>
      <c r="F97" s="25">
        <v>2555</v>
      </c>
      <c r="G97" s="41" t="s">
        <v>1349</v>
      </c>
      <c r="H97" s="66">
        <v>7</v>
      </c>
      <c r="I97" s="67" t="s">
        <v>1348</v>
      </c>
      <c r="J97" s="28">
        <v>1</v>
      </c>
      <c r="K97" s="28"/>
    </row>
    <row r="98" spans="1:11" s="1" customFormat="1" ht="21.75" thickBot="1" x14ac:dyDescent="0.4">
      <c r="A98" s="29"/>
      <c r="B98" s="30" t="s">
        <v>1174</v>
      </c>
      <c r="C98" s="30">
        <f>+C83</f>
        <v>15</v>
      </c>
      <c r="D98" s="30">
        <v>15</v>
      </c>
      <c r="E98" s="31"/>
      <c r="F98" s="4"/>
      <c r="G98" s="4"/>
      <c r="H98" s="4"/>
      <c r="I98" s="32"/>
      <c r="J98" s="30">
        <f>+SUM(J83:J97)</f>
        <v>13</v>
      </c>
      <c r="K98" s="30" t="s">
        <v>2564</v>
      </c>
    </row>
    <row r="99" spans="1:11" s="1" customFormat="1" ht="21" x14ac:dyDescent="0.35">
      <c r="A99" s="33">
        <v>7</v>
      </c>
      <c r="B99" s="34" t="s">
        <v>551</v>
      </c>
      <c r="C99" s="33">
        <v>9</v>
      </c>
      <c r="D99" s="33">
        <v>10</v>
      </c>
      <c r="E99" s="35" t="s">
        <v>1347</v>
      </c>
      <c r="F99" s="36">
        <v>2552</v>
      </c>
      <c r="G99" s="43" t="s">
        <v>1346</v>
      </c>
      <c r="H99" s="36">
        <v>2</v>
      </c>
      <c r="I99" s="37" t="s">
        <v>1345</v>
      </c>
      <c r="J99" s="38">
        <v>1</v>
      </c>
      <c r="K99" s="38"/>
    </row>
    <row r="100" spans="1:11" s="1" customFormat="1" ht="21" x14ac:dyDescent="0.35">
      <c r="A100" s="13"/>
      <c r="B100" s="39"/>
      <c r="C100" s="13"/>
      <c r="D100" s="13"/>
      <c r="E100" s="14" t="s">
        <v>1344</v>
      </c>
      <c r="F100" s="16">
        <v>2553</v>
      </c>
      <c r="G100" s="15" t="s">
        <v>1343</v>
      </c>
      <c r="H100" s="16">
        <v>1</v>
      </c>
      <c r="I100" s="17" t="s">
        <v>1342</v>
      </c>
      <c r="J100" s="18">
        <v>1</v>
      </c>
      <c r="K100" s="18"/>
    </row>
    <row r="101" spans="1:11" s="1" customFormat="1" ht="21" x14ac:dyDescent="0.35">
      <c r="A101" s="13"/>
      <c r="B101" s="39"/>
      <c r="C101" s="13"/>
      <c r="D101" s="13"/>
      <c r="E101" s="14" t="s">
        <v>1341</v>
      </c>
      <c r="F101" s="16">
        <v>2553</v>
      </c>
      <c r="G101" s="15" t="s">
        <v>1340</v>
      </c>
      <c r="H101" s="16">
        <v>7</v>
      </c>
      <c r="I101" s="17" t="s">
        <v>1339</v>
      </c>
      <c r="J101" s="18">
        <v>0</v>
      </c>
      <c r="K101" s="18"/>
    </row>
    <row r="102" spans="1:11" s="1" customFormat="1" ht="21" x14ac:dyDescent="0.35">
      <c r="A102" s="13"/>
      <c r="B102" s="39"/>
      <c r="C102" s="13"/>
      <c r="D102" s="13"/>
      <c r="E102" s="14"/>
      <c r="F102" s="16">
        <v>2553</v>
      </c>
      <c r="G102" s="15" t="s">
        <v>1338</v>
      </c>
      <c r="H102" s="16">
        <v>8</v>
      </c>
      <c r="I102" s="17" t="s">
        <v>9</v>
      </c>
      <c r="J102" s="18">
        <v>1</v>
      </c>
      <c r="K102" s="18"/>
    </row>
    <row r="103" spans="1:11" s="1" customFormat="1" ht="21" x14ac:dyDescent="0.35">
      <c r="A103" s="13"/>
      <c r="B103" s="39"/>
      <c r="C103" s="13"/>
      <c r="D103" s="13"/>
      <c r="E103" s="14" t="s">
        <v>877</v>
      </c>
      <c r="F103" s="16">
        <v>2560</v>
      </c>
      <c r="G103" s="15" t="s">
        <v>2432</v>
      </c>
      <c r="H103" s="16">
        <v>3</v>
      </c>
      <c r="I103" s="17" t="s">
        <v>881</v>
      </c>
      <c r="J103" s="18">
        <v>1</v>
      </c>
      <c r="K103" s="18"/>
    </row>
    <row r="104" spans="1:11" s="1" customFormat="1" ht="21" x14ac:dyDescent="0.35">
      <c r="A104" s="13"/>
      <c r="B104" s="39"/>
      <c r="C104" s="13"/>
      <c r="D104" s="13"/>
      <c r="E104" s="14" t="s">
        <v>878</v>
      </c>
      <c r="F104" s="16">
        <v>2560</v>
      </c>
      <c r="G104" s="15" t="s">
        <v>2433</v>
      </c>
      <c r="H104" s="16">
        <v>6</v>
      </c>
      <c r="I104" s="17" t="s">
        <v>878</v>
      </c>
      <c r="J104" s="18">
        <v>0</v>
      </c>
      <c r="K104" s="18"/>
    </row>
    <row r="105" spans="1:11" s="1" customFormat="1" ht="21" x14ac:dyDescent="0.35">
      <c r="A105" s="13"/>
      <c r="B105" s="39"/>
      <c r="C105" s="13"/>
      <c r="D105" s="13"/>
      <c r="E105" s="14" t="s">
        <v>876</v>
      </c>
      <c r="F105" s="16">
        <v>2560</v>
      </c>
      <c r="G105" s="15" t="s">
        <v>880</v>
      </c>
      <c r="H105" s="16">
        <v>1</v>
      </c>
      <c r="I105" s="17" t="s">
        <v>876</v>
      </c>
      <c r="J105" s="18">
        <v>1</v>
      </c>
      <c r="K105" s="18"/>
    </row>
    <row r="106" spans="1:11" s="1" customFormat="1" ht="21" x14ac:dyDescent="0.35">
      <c r="A106" s="13"/>
      <c r="B106" s="39"/>
      <c r="C106" s="13"/>
      <c r="D106" s="13"/>
      <c r="E106" s="14" t="s">
        <v>1337</v>
      </c>
      <c r="F106" s="16">
        <v>2555</v>
      </c>
      <c r="G106" s="15" t="s">
        <v>1336</v>
      </c>
      <c r="H106" s="44">
        <v>3</v>
      </c>
      <c r="I106" s="45" t="s">
        <v>1335</v>
      </c>
      <c r="J106" s="18">
        <v>1</v>
      </c>
      <c r="K106" s="18"/>
    </row>
    <row r="107" spans="1:11" s="1" customFormat="1" ht="21" x14ac:dyDescent="0.35">
      <c r="A107" s="13"/>
      <c r="B107" s="39"/>
      <c r="C107" s="13"/>
      <c r="D107" s="13"/>
      <c r="E107" s="14" t="s">
        <v>1334</v>
      </c>
      <c r="F107" s="16">
        <v>2555</v>
      </c>
      <c r="G107" s="15" t="s">
        <v>1333</v>
      </c>
      <c r="H107" s="44">
        <v>7</v>
      </c>
      <c r="I107" s="45" t="s">
        <v>130</v>
      </c>
      <c r="J107" s="18">
        <v>1</v>
      </c>
      <c r="K107" s="18"/>
    </row>
    <row r="108" spans="1:11" s="1" customFormat="1" ht="21.75" thickBot="1" x14ac:dyDescent="0.4">
      <c r="A108" s="23"/>
      <c r="B108" s="40"/>
      <c r="C108" s="23"/>
      <c r="D108" s="23"/>
      <c r="E108" s="24" t="s">
        <v>879</v>
      </c>
      <c r="F108" s="25">
        <v>2560</v>
      </c>
      <c r="G108" s="41" t="s">
        <v>2434</v>
      </c>
      <c r="H108" s="25">
        <v>6</v>
      </c>
      <c r="I108" s="42" t="s">
        <v>882</v>
      </c>
      <c r="J108" s="28">
        <v>1</v>
      </c>
      <c r="K108" s="28"/>
    </row>
    <row r="109" spans="1:11" s="1" customFormat="1" ht="21.75" thickBot="1" x14ac:dyDescent="0.4">
      <c r="A109" s="29"/>
      <c r="B109" s="30" t="s">
        <v>1174</v>
      </c>
      <c r="C109" s="30">
        <f>+C99</f>
        <v>9</v>
      </c>
      <c r="D109" s="30">
        <v>10</v>
      </c>
      <c r="E109" s="31"/>
      <c r="F109" s="4"/>
      <c r="G109" s="4"/>
      <c r="H109" s="4"/>
      <c r="I109" s="32"/>
      <c r="J109" s="30">
        <f>+SUM(J99:J108)</f>
        <v>8</v>
      </c>
      <c r="K109" s="30" t="s">
        <v>2552</v>
      </c>
    </row>
    <row r="110" spans="1:11" s="1" customFormat="1" ht="21" x14ac:dyDescent="0.35">
      <c r="A110" s="33">
        <v>8</v>
      </c>
      <c r="B110" s="34" t="s">
        <v>67</v>
      </c>
      <c r="C110" s="33">
        <v>8</v>
      </c>
      <c r="D110" s="33">
        <v>8</v>
      </c>
      <c r="E110" s="35" t="s">
        <v>1332</v>
      </c>
      <c r="F110" s="36">
        <v>2553</v>
      </c>
      <c r="G110" s="43" t="s">
        <v>1331</v>
      </c>
      <c r="H110" s="36">
        <v>6</v>
      </c>
      <c r="I110" s="37" t="s">
        <v>1330</v>
      </c>
      <c r="J110" s="38">
        <v>1</v>
      </c>
      <c r="K110" s="38"/>
    </row>
    <row r="111" spans="1:11" s="1" customFormat="1" ht="21" x14ac:dyDescent="0.35">
      <c r="A111" s="13"/>
      <c r="B111" s="39"/>
      <c r="C111" s="13"/>
      <c r="D111" s="13"/>
      <c r="E111" s="14" t="s">
        <v>827</v>
      </c>
      <c r="F111" s="16">
        <v>2560</v>
      </c>
      <c r="G111" s="17" t="s">
        <v>829</v>
      </c>
      <c r="H111" s="84">
        <v>3</v>
      </c>
      <c r="I111" s="88" t="s">
        <v>827</v>
      </c>
      <c r="J111" s="18">
        <v>0</v>
      </c>
      <c r="K111" s="18"/>
    </row>
    <row r="112" spans="1:11" s="1" customFormat="1" ht="21" x14ac:dyDescent="0.35">
      <c r="A112" s="13"/>
      <c r="B112" s="39"/>
      <c r="C112" s="13"/>
      <c r="D112" s="13"/>
      <c r="E112" s="14" t="s">
        <v>1329</v>
      </c>
      <c r="F112" s="16">
        <v>2553</v>
      </c>
      <c r="G112" s="15" t="s">
        <v>1328</v>
      </c>
      <c r="H112" s="16">
        <v>8</v>
      </c>
      <c r="I112" s="17" t="s">
        <v>1327</v>
      </c>
      <c r="J112" s="18">
        <v>1</v>
      </c>
      <c r="K112" s="18"/>
    </row>
    <row r="113" spans="1:11" s="1" customFormat="1" ht="21" x14ac:dyDescent="0.35">
      <c r="A113" s="13"/>
      <c r="B113" s="39"/>
      <c r="C113" s="13"/>
      <c r="D113" s="13"/>
      <c r="E113" s="14" t="s">
        <v>1326</v>
      </c>
      <c r="F113" s="16">
        <v>2552</v>
      </c>
      <c r="G113" s="15" t="s">
        <v>1325</v>
      </c>
      <c r="H113" s="16" t="s">
        <v>1324</v>
      </c>
      <c r="I113" s="17" t="s">
        <v>2490</v>
      </c>
      <c r="J113" s="18">
        <v>1</v>
      </c>
      <c r="K113" s="18"/>
    </row>
    <row r="114" spans="1:11" s="1" customFormat="1" ht="21" x14ac:dyDescent="0.35">
      <c r="A114" s="13"/>
      <c r="B114" s="39"/>
      <c r="C114" s="13"/>
      <c r="D114" s="13"/>
      <c r="E114" s="14" t="s">
        <v>828</v>
      </c>
      <c r="F114" s="16">
        <v>2560</v>
      </c>
      <c r="G114" s="17" t="s">
        <v>830</v>
      </c>
      <c r="H114" s="84">
        <v>9</v>
      </c>
      <c r="I114" s="88" t="s">
        <v>831</v>
      </c>
      <c r="J114" s="18">
        <v>1</v>
      </c>
      <c r="K114" s="18"/>
    </row>
    <row r="115" spans="1:11" s="1" customFormat="1" ht="21" x14ac:dyDescent="0.35">
      <c r="A115" s="13"/>
      <c r="B115" s="39"/>
      <c r="C115" s="13"/>
      <c r="D115" s="13"/>
      <c r="E115" s="14" t="s">
        <v>1152</v>
      </c>
      <c r="F115" s="16">
        <v>2560</v>
      </c>
      <c r="G115" s="17" t="s">
        <v>2435</v>
      </c>
      <c r="H115" s="84">
        <v>1</v>
      </c>
      <c r="I115" s="88" t="s">
        <v>1151</v>
      </c>
      <c r="J115" s="18">
        <v>1</v>
      </c>
      <c r="K115" s="18"/>
    </row>
    <row r="116" spans="1:11" s="1" customFormat="1" ht="21" x14ac:dyDescent="0.35">
      <c r="A116" s="13"/>
      <c r="B116" s="39"/>
      <c r="C116" s="13"/>
      <c r="D116" s="13"/>
      <c r="E116" s="14" t="s">
        <v>1323</v>
      </c>
      <c r="F116" s="16">
        <v>2555</v>
      </c>
      <c r="G116" s="15" t="s">
        <v>1322</v>
      </c>
      <c r="H116" s="44">
        <v>1</v>
      </c>
      <c r="I116" s="45" t="s">
        <v>1321</v>
      </c>
      <c r="J116" s="18">
        <v>1</v>
      </c>
      <c r="K116" s="18"/>
    </row>
    <row r="117" spans="1:11" s="1" customFormat="1" ht="21.75" thickBot="1" x14ac:dyDescent="0.4">
      <c r="A117" s="23"/>
      <c r="B117" s="40"/>
      <c r="C117" s="23"/>
      <c r="D117" s="23"/>
      <c r="E117" s="24" t="s">
        <v>1320</v>
      </c>
      <c r="F117" s="25">
        <v>2554</v>
      </c>
      <c r="G117" s="41" t="s">
        <v>1319</v>
      </c>
      <c r="H117" s="25">
        <v>1</v>
      </c>
      <c r="I117" s="42" t="s">
        <v>207</v>
      </c>
      <c r="J117" s="28">
        <v>1</v>
      </c>
      <c r="K117" s="28"/>
    </row>
    <row r="118" spans="1:11" s="1" customFormat="1" ht="21.75" thickBot="1" x14ac:dyDescent="0.4">
      <c r="A118" s="29"/>
      <c r="B118" s="30" t="s">
        <v>1174</v>
      </c>
      <c r="C118" s="30">
        <f>+C110</f>
        <v>8</v>
      </c>
      <c r="D118" s="30">
        <v>8</v>
      </c>
      <c r="E118" s="31"/>
      <c r="F118" s="4"/>
      <c r="G118" s="4"/>
      <c r="H118" s="4"/>
      <c r="I118" s="32"/>
      <c r="J118" s="30">
        <f>+SUM(J110:J117)</f>
        <v>7</v>
      </c>
      <c r="K118" s="30" t="s">
        <v>2547</v>
      </c>
    </row>
  </sheetData>
  <mergeCells count="9">
    <mergeCell ref="A1:K1"/>
    <mergeCell ref="A2:K2"/>
    <mergeCell ref="A4:A5"/>
    <mergeCell ref="B4:B5"/>
    <mergeCell ref="E4:E5"/>
    <mergeCell ref="F4:F5"/>
    <mergeCell ref="G4:I4"/>
    <mergeCell ref="K4:K5"/>
    <mergeCell ref="A3:L3"/>
  </mergeCells>
  <hyperlinks>
    <hyperlink ref="B6" r:id="rId1"/>
    <hyperlink ref="B33" r:id="rId2"/>
    <hyperlink ref="B41" r:id="rId3"/>
    <hyperlink ref="B55" r:id="rId4"/>
    <hyperlink ref="B64" r:id="rId5"/>
    <hyperlink ref="B83" r:id="rId6"/>
    <hyperlink ref="B99" r:id="rId7"/>
    <hyperlink ref="B110" r:id="rId8"/>
  </hyperlinks>
  <pageMargins left="0.33" right="0.13" top="0.75" bottom="0.75" header="0.3" footer="0.3"/>
  <pageSetup paperSize="9" orientation="portrait" horizontalDpi="4294967293" verticalDpi="0"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opLeftCell="A106" workbookViewId="0">
      <selection activeCell="K117" sqref="K117"/>
    </sheetView>
  </sheetViews>
  <sheetFormatPr defaultRowHeight="14.25" x14ac:dyDescent="0.2"/>
  <cols>
    <col min="1" max="1" width="3" customWidth="1"/>
    <col min="2" max="2" width="8" customWidth="1"/>
    <col min="3" max="3" width="7.875" customWidth="1"/>
    <col min="8" max="8" width="5.875" customWidth="1"/>
    <col min="11" max="11" width="13.75" customWidth="1"/>
    <col min="12" max="12" width="9" hidden="1" customWidth="1"/>
  </cols>
  <sheetData>
    <row r="1" spans="1:12" s="1" customFormat="1" ht="21" x14ac:dyDescent="0.35">
      <c r="A1" s="135" t="s">
        <v>2533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2" s="1" customFormat="1" ht="21.75" thickBot="1" x14ac:dyDescent="0.4">
      <c r="A2" s="136" t="s">
        <v>2389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s="1" customFormat="1" ht="21.75" thickBot="1" x14ac:dyDescent="0.4">
      <c r="A3" s="133" t="s">
        <v>2565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s="1" customFormat="1" ht="24" customHeight="1" thickBot="1" x14ac:dyDescent="0.4">
      <c r="A4" s="137" t="s">
        <v>0</v>
      </c>
      <c r="B4" s="137" t="s">
        <v>1</v>
      </c>
      <c r="C4" s="2" t="s">
        <v>1173</v>
      </c>
      <c r="D4" s="2" t="s">
        <v>1173</v>
      </c>
      <c r="E4" s="137" t="s">
        <v>77</v>
      </c>
      <c r="F4" s="139" t="s">
        <v>2388</v>
      </c>
      <c r="G4" s="141" t="s">
        <v>2534</v>
      </c>
      <c r="H4" s="142"/>
      <c r="I4" s="143"/>
      <c r="J4" s="2" t="s">
        <v>2525</v>
      </c>
      <c r="K4" s="137" t="s">
        <v>2540</v>
      </c>
    </row>
    <row r="5" spans="1:12" s="1" customFormat="1" ht="21.75" thickBot="1" x14ac:dyDescent="0.4">
      <c r="A5" s="138"/>
      <c r="B5" s="138"/>
      <c r="C5" s="3" t="s">
        <v>77</v>
      </c>
      <c r="D5" s="131" t="s">
        <v>2538</v>
      </c>
      <c r="E5" s="138"/>
      <c r="F5" s="140"/>
      <c r="G5" s="4" t="s">
        <v>2535</v>
      </c>
      <c r="H5" s="4" t="s">
        <v>102</v>
      </c>
      <c r="I5" s="4" t="s">
        <v>103</v>
      </c>
      <c r="J5" s="3" t="s">
        <v>2510</v>
      </c>
      <c r="K5" s="138"/>
    </row>
    <row r="6" spans="1:12" s="1" customFormat="1" ht="21" x14ac:dyDescent="0.35">
      <c r="A6" s="33">
        <v>1</v>
      </c>
      <c r="B6" s="34" t="s">
        <v>68</v>
      </c>
      <c r="C6" s="33">
        <v>9</v>
      </c>
      <c r="D6" s="33">
        <v>11</v>
      </c>
      <c r="E6" s="35" t="s">
        <v>1318</v>
      </c>
      <c r="F6" s="36">
        <v>2552</v>
      </c>
      <c r="G6" s="43" t="s">
        <v>1317</v>
      </c>
      <c r="H6" s="36">
        <v>3</v>
      </c>
      <c r="I6" s="37" t="s">
        <v>1316</v>
      </c>
      <c r="J6" s="38">
        <v>1</v>
      </c>
      <c r="K6" s="38"/>
    </row>
    <row r="7" spans="1:12" s="1" customFormat="1" ht="21" x14ac:dyDescent="0.35">
      <c r="A7" s="13"/>
      <c r="B7" s="39"/>
      <c r="C7" s="13"/>
      <c r="D7" s="13"/>
      <c r="E7" s="14"/>
      <c r="F7" s="16">
        <v>2555</v>
      </c>
      <c r="G7" s="15" t="s">
        <v>1315</v>
      </c>
      <c r="H7" s="44">
        <v>2</v>
      </c>
      <c r="I7" s="45" t="s">
        <v>1314</v>
      </c>
      <c r="J7" s="18">
        <v>1</v>
      </c>
      <c r="K7" s="18"/>
    </row>
    <row r="8" spans="1:12" s="1" customFormat="1" ht="21" x14ac:dyDescent="0.35">
      <c r="A8" s="13"/>
      <c r="B8" s="39"/>
      <c r="C8" s="13"/>
      <c r="D8" s="13"/>
      <c r="E8" s="14" t="s">
        <v>537</v>
      </c>
      <c r="F8" s="16">
        <v>2560</v>
      </c>
      <c r="G8" s="17" t="s">
        <v>542</v>
      </c>
      <c r="H8" s="84">
        <v>8</v>
      </c>
      <c r="I8" s="88" t="s">
        <v>548</v>
      </c>
      <c r="J8" s="18">
        <v>0</v>
      </c>
      <c r="K8" s="18"/>
    </row>
    <row r="9" spans="1:12" s="1" customFormat="1" ht="21" x14ac:dyDescent="0.35">
      <c r="A9" s="13"/>
      <c r="B9" s="39"/>
      <c r="C9" s="13"/>
      <c r="D9" s="13"/>
      <c r="E9" s="14" t="s">
        <v>1313</v>
      </c>
      <c r="F9" s="16">
        <v>2554</v>
      </c>
      <c r="G9" s="15" t="s">
        <v>1312</v>
      </c>
      <c r="H9" s="16">
        <v>1</v>
      </c>
      <c r="I9" s="17" t="s">
        <v>1311</v>
      </c>
      <c r="J9" s="18">
        <v>0</v>
      </c>
      <c r="K9" s="18"/>
    </row>
    <row r="10" spans="1:12" s="1" customFormat="1" ht="21" x14ac:dyDescent="0.35">
      <c r="A10" s="13"/>
      <c r="B10" s="39"/>
      <c r="C10" s="13"/>
      <c r="D10" s="13"/>
      <c r="E10" s="14" t="s">
        <v>536</v>
      </c>
      <c r="F10" s="16">
        <v>2560</v>
      </c>
      <c r="G10" s="17" t="s">
        <v>541</v>
      </c>
      <c r="H10" s="84">
        <v>4</v>
      </c>
      <c r="I10" s="88" t="s">
        <v>547</v>
      </c>
      <c r="J10" s="18">
        <v>1</v>
      </c>
      <c r="K10" s="18"/>
    </row>
    <row r="11" spans="1:12" s="1" customFormat="1" ht="21" x14ac:dyDescent="0.35">
      <c r="A11" s="13"/>
      <c r="B11" s="39"/>
      <c r="C11" s="13"/>
      <c r="D11" s="13"/>
      <c r="E11" s="14" t="s">
        <v>535</v>
      </c>
      <c r="F11" s="16">
        <v>2560</v>
      </c>
      <c r="G11" s="17" t="s">
        <v>540</v>
      </c>
      <c r="H11" s="84">
        <v>7</v>
      </c>
      <c r="I11" s="88" t="s">
        <v>546</v>
      </c>
      <c r="J11" s="18">
        <v>1</v>
      </c>
      <c r="K11" s="18"/>
    </row>
    <row r="12" spans="1:12" s="1" customFormat="1" ht="21" x14ac:dyDescent="0.35">
      <c r="A12" s="13"/>
      <c r="B12" s="39"/>
      <c r="C12" s="13"/>
      <c r="D12" s="13"/>
      <c r="E12" s="14" t="s">
        <v>1310</v>
      </c>
      <c r="F12" s="16">
        <v>2553</v>
      </c>
      <c r="G12" s="15" t="s">
        <v>1309</v>
      </c>
      <c r="H12" s="16">
        <v>1</v>
      </c>
      <c r="I12" s="17" t="s">
        <v>1308</v>
      </c>
      <c r="J12" s="18">
        <v>1</v>
      </c>
      <c r="K12" s="18"/>
    </row>
    <row r="13" spans="1:12" s="1" customFormat="1" ht="21" x14ac:dyDescent="0.35">
      <c r="A13" s="13"/>
      <c r="B13" s="39"/>
      <c r="C13" s="13"/>
      <c r="D13" s="13"/>
      <c r="E13" s="14"/>
      <c r="F13" s="16">
        <v>2554</v>
      </c>
      <c r="G13" s="15" t="s">
        <v>1307</v>
      </c>
      <c r="H13" s="16">
        <v>1</v>
      </c>
      <c r="I13" s="17" t="s">
        <v>1306</v>
      </c>
      <c r="J13" s="18">
        <v>1</v>
      </c>
      <c r="K13" s="18"/>
    </row>
    <row r="14" spans="1:12" s="1" customFormat="1" ht="21" x14ac:dyDescent="0.35">
      <c r="A14" s="13"/>
      <c r="B14" s="39"/>
      <c r="C14" s="13"/>
      <c r="D14" s="13"/>
      <c r="E14" s="14" t="s">
        <v>534</v>
      </c>
      <c r="F14" s="16">
        <v>2560</v>
      </c>
      <c r="G14" s="17" t="s">
        <v>2394</v>
      </c>
      <c r="H14" s="84">
        <v>7</v>
      </c>
      <c r="I14" s="88" t="s">
        <v>534</v>
      </c>
      <c r="J14" s="18">
        <v>1</v>
      </c>
      <c r="K14" s="18"/>
    </row>
    <row r="15" spans="1:12" s="1" customFormat="1" ht="21" x14ac:dyDescent="0.35">
      <c r="A15" s="13"/>
      <c r="B15" s="39"/>
      <c r="C15" s="13"/>
      <c r="D15" s="13"/>
      <c r="E15" s="14" t="s">
        <v>538</v>
      </c>
      <c r="F15" s="16">
        <v>2560</v>
      </c>
      <c r="G15" s="17" t="s">
        <v>543</v>
      </c>
      <c r="H15" s="84">
        <v>1</v>
      </c>
      <c r="I15" s="88" t="s">
        <v>549</v>
      </c>
      <c r="J15" s="18">
        <v>1</v>
      </c>
      <c r="K15" s="18"/>
    </row>
    <row r="16" spans="1:12" s="1" customFormat="1" ht="21.75" thickBot="1" x14ac:dyDescent="0.4">
      <c r="A16" s="23"/>
      <c r="B16" s="40"/>
      <c r="C16" s="23"/>
      <c r="D16" s="23"/>
      <c r="E16" s="24" t="s">
        <v>539</v>
      </c>
      <c r="F16" s="25">
        <v>2560</v>
      </c>
      <c r="G16" s="42" t="s">
        <v>544</v>
      </c>
      <c r="H16" s="94">
        <v>1</v>
      </c>
      <c r="I16" s="93" t="s">
        <v>550</v>
      </c>
      <c r="J16" s="28">
        <v>1</v>
      </c>
      <c r="K16" s="28"/>
    </row>
    <row r="17" spans="1:11" s="1" customFormat="1" ht="21.75" thickBot="1" x14ac:dyDescent="0.4">
      <c r="A17" s="29"/>
      <c r="B17" s="30" t="s">
        <v>1174</v>
      </c>
      <c r="C17" s="30">
        <f>+C6</f>
        <v>9</v>
      </c>
      <c r="D17" s="30">
        <v>11</v>
      </c>
      <c r="E17" s="31"/>
      <c r="F17" s="4"/>
      <c r="G17" s="4"/>
      <c r="H17" s="4"/>
      <c r="I17" s="32"/>
      <c r="J17" s="30">
        <f>+SUM(J6:J16)</f>
        <v>9</v>
      </c>
      <c r="K17" s="30" t="s">
        <v>2548</v>
      </c>
    </row>
    <row r="18" spans="1:11" s="1" customFormat="1" ht="21" x14ac:dyDescent="0.35">
      <c r="A18" s="33">
        <v>2</v>
      </c>
      <c r="B18" s="34" t="s">
        <v>69</v>
      </c>
      <c r="C18" s="33">
        <v>9</v>
      </c>
      <c r="D18" s="33">
        <v>12</v>
      </c>
      <c r="E18" s="35" t="s">
        <v>1305</v>
      </c>
      <c r="F18" s="36">
        <v>2551</v>
      </c>
      <c r="G18" s="43" t="s">
        <v>1304</v>
      </c>
      <c r="H18" s="36">
        <v>4</v>
      </c>
      <c r="I18" s="37" t="s">
        <v>1303</v>
      </c>
      <c r="J18" s="38">
        <v>1</v>
      </c>
      <c r="K18" s="38"/>
    </row>
    <row r="19" spans="1:11" s="1" customFormat="1" ht="21" x14ac:dyDescent="0.35">
      <c r="A19" s="13"/>
      <c r="B19" s="39"/>
      <c r="C19" s="13"/>
      <c r="D19" s="13"/>
      <c r="E19" s="14" t="s">
        <v>1302</v>
      </c>
      <c r="F19" s="16">
        <v>2552</v>
      </c>
      <c r="G19" s="15" t="s">
        <v>1301</v>
      </c>
      <c r="H19" s="16">
        <v>4</v>
      </c>
      <c r="I19" s="17" t="s">
        <v>1300</v>
      </c>
      <c r="J19" s="18">
        <v>0</v>
      </c>
      <c r="K19" s="18"/>
    </row>
    <row r="20" spans="1:11" s="1" customFormat="1" ht="21" x14ac:dyDescent="0.35">
      <c r="A20" s="13"/>
      <c r="B20" s="39"/>
      <c r="C20" s="13"/>
      <c r="D20" s="13"/>
      <c r="E20" s="14"/>
      <c r="F20" s="16">
        <v>2555</v>
      </c>
      <c r="G20" s="15" t="s">
        <v>1299</v>
      </c>
      <c r="H20" s="44">
        <v>5</v>
      </c>
      <c r="I20" s="45" t="s">
        <v>1298</v>
      </c>
      <c r="J20" s="18">
        <v>0</v>
      </c>
      <c r="K20" s="18"/>
    </row>
    <row r="21" spans="1:11" s="1" customFormat="1" ht="21" x14ac:dyDescent="0.35">
      <c r="A21" s="13"/>
      <c r="B21" s="39"/>
      <c r="C21" s="13"/>
      <c r="D21" s="13"/>
      <c r="E21" s="14" t="s">
        <v>892</v>
      </c>
      <c r="F21" s="16">
        <v>2560</v>
      </c>
      <c r="G21" s="111" t="s">
        <v>896</v>
      </c>
      <c r="H21" s="20">
        <v>3</v>
      </c>
      <c r="I21" s="21" t="s">
        <v>892</v>
      </c>
      <c r="J21" s="18">
        <v>1</v>
      </c>
      <c r="K21" s="18"/>
    </row>
    <row r="22" spans="1:11" s="1" customFormat="1" ht="21" x14ac:dyDescent="0.35">
      <c r="A22" s="13"/>
      <c r="B22" s="39"/>
      <c r="C22" s="13"/>
      <c r="D22" s="13"/>
      <c r="E22" s="14" t="s">
        <v>893</v>
      </c>
      <c r="F22" s="16">
        <v>2560</v>
      </c>
      <c r="G22" s="111" t="s">
        <v>897</v>
      </c>
      <c r="H22" s="20">
        <v>4</v>
      </c>
      <c r="I22" s="21" t="s">
        <v>900</v>
      </c>
      <c r="J22" s="18">
        <v>1</v>
      </c>
      <c r="K22" s="18"/>
    </row>
    <row r="23" spans="1:11" s="1" customFormat="1" ht="21" x14ac:dyDescent="0.35">
      <c r="A23" s="13"/>
      <c r="B23" s="39"/>
      <c r="C23" s="13"/>
      <c r="D23" s="13"/>
      <c r="E23" s="14" t="s">
        <v>1297</v>
      </c>
      <c r="F23" s="16">
        <v>2554</v>
      </c>
      <c r="G23" s="15" t="s">
        <v>1296</v>
      </c>
      <c r="H23" s="16">
        <v>11</v>
      </c>
      <c r="I23" s="17" t="s">
        <v>1295</v>
      </c>
      <c r="J23" s="18">
        <v>1</v>
      </c>
      <c r="K23" s="18"/>
    </row>
    <row r="24" spans="1:11" s="1" customFormat="1" ht="21" x14ac:dyDescent="0.35">
      <c r="A24" s="13"/>
      <c r="B24" s="39"/>
      <c r="C24" s="13"/>
      <c r="D24" s="13"/>
      <c r="E24" s="14" t="s">
        <v>891</v>
      </c>
      <c r="F24" s="16">
        <v>2560</v>
      </c>
      <c r="G24" s="111" t="s">
        <v>895</v>
      </c>
      <c r="H24" s="20">
        <v>7</v>
      </c>
      <c r="I24" s="21" t="s">
        <v>899</v>
      </c>
      <c r="J24" s="18">
        <v>0</v>
      </c>
      <c r="K24" s="18"/>
    </row>
    <row r="25" spans="1:11" s="1" customFormat="1" ht="21" x14ac:dyDescent="0.35">
      <c r="A25" s="13"/>
      <c r="B25" s="39"/>
      <c r="C25" s="13"/>
      <c r="D25" s="13"/>
      <c r="E25" s="14" t="s">
        <v>1294</v>
      </c>
      <c r="F25" s="16">
        <v>2553</v>
      </c>
      <c r="G25" s="15" t="s">
        <v>1293</v>
      </c>
      <c r="H25" s="16">
        <v>2</v>
      </c>
      <c r="I25" s="17" t="s">
        <v>788</v>
      </c>
      <c r="J25" s="18">
        <v>1</v>
      </c>
      <c r="K25" s="18"/>
    </row>
    <row r="26" spans="1:11" s="1" customFormat="1" ht="21" x14ac:dyDescent="0.35">
      <c r="A26" s="13"/>
      <c r="B26" s="39"/>
      <c r="C26" s="13"/>
      <c r="D26" s="13"/>
      <c r="E26" s="14"/>
      <c r="F26" s="16">
        <v>2555</v>
      </c>
      <c r="G26" s="15" t="s">
        <v>1292</v>
      </c>
      <c r="H26" s="44">
        <v>9</v>
      </c>
      <c r="I26" s="45" t="s">
        <v>1291</v>
      </c>
      <c r="J26" s="18">
        <v>1</v>
      </c>
      <c r="K26" s="18"/>
    </row>
    <row r="27" spans="1:11" s="1" customFormat="1" ht="21" x14ac:dyDescent="0.35">
      <c r="A27" s="13"/>
      <c r="B27" s="39"/>
      <c r="C27" s="13"/>
      <c r="D27" s="13"/>
      <c r="E27" s="14"/>
      <c r="F27" s="16">
        <v>2556</v>
      </c>
      <c r="G27" s="15" t="s">
        <v>1290</v>
      </c>
      <c r="H27" s="16">
        <v>6</v>
      </c>
      <c r="I27" s="17" t="s">
        <v>788</v>
      </c>
      <c r="J27" s="18">
        <v>1</v>
      </c>
      <c r="K27" s="18"/>
    </row>
    <row r="28" spans="1:11" s="1" customFormat="1" ht="21" x14ac:dyDescent="0.35">
      <c r="A28" s="13"/>
      <c r="B28" s="39"/>
      <c r="C28" s="13"/>
      <c r="D28" s="13"/>
      <c r="E28" s="14" t="s">
        <v>1289</v>
      </c>
      <c r="F28" s="16">
        <v>2554</v>
      </c>
      <c r="G28" s="15" t="s">
        <v>1288</v>
      </c>
      <c r="H28" s="16">
        <v>16</v>
      </c>
      <c r="I28" s="17" t="s">
        <v>1287</v>
      </c>
      <c r="J28" s="18">
        <v>1</v>
      </c>
      <c r="K28" s="18"/>
    </row>
    <row r="29" spans="1:11" s="1" customFormat="1" ht="21.75" thickBot="1" x14ac:dyDescent="0.4">
      <c r="A29" s="23"/>
      <c r="B29" s="40"/>
      <c r="C29" s="23"/>
      <c r="D29" s="23"/>
      <c r="E29" s="24" t="s">
        <v>894</v>
      </c>
      <c r="F29" s="25">
        <v>2560</v>
      </c>
      <c r="G29" s="112" t="s">
        <v>898</v>
      </c>
      <c r="H29" s="26">
        <v>8</v>
      </c>
      <c r="I29" s="27" t="s">
        <v>643</v>
      </c>
      <c r="J29" s="28">
        <v>0</v>
      </c>
      <c r="K29" s="28"/>
    </row>
    <row r="30" spans="1:11" s="1" customFormat="1" ht="21.75" thickBot="1" x14ac:dyDescent="0.4">
      <c r="A30" s="29"/>
      <c r="B30" s="30" t="s">
        <v>1174</v>
      </c>
      <c r="C30" s="30">
        <f>+C18</f>
        <v>9</v>
      </c>
      <c r="D30" s="30">
        <v>12</v>
      </c>
      <c r="E30" s="31"/>
      <c r="F30" s="4"/>
      <c r="G30" s="4"/>
      <c r="H30" s="4"/>
      <c r="I30" s="32"/>
      <c r="J30" s="30">
        <f>+SUM(J18:J29)</f>
        <v>8</v>
      </c>
      <c r="K30" s="30" t="s">
        <v>2555</v>
      </c>
    </row>
    <row r="31" spans="1:11" s="1" customFormat="1" ht="21" x14ac:dyDescent="0.35">
      <c r="A31" s="33">
        <v>3</v>
      </c>
      <c r="B31" s="34" t="s">
        <v>70</v>
      </c>
      <c r="C31" s="33">
        <v>11</v>
      </c>
      <c r="D31" s="33">
        <v>12</v>
      </c>
      <c r="E31" s="35" t="s">
        <v>1286</v>
      </c>
      <c r="F31" s="36">
        <v>2554</v>
      </c>
      <c r="G31" s="43" t="s">
        <v>1285</v>
      </c>
      <c r="H31" s="36">
        <v>10</v>
      </c>
      <c r="I31" s="37" t="s">
        <v>1284</v>
      </c>
      <c r="J31" s="38">
        <v>1</v>
      </c>
      <c r="K31" s="38"/>
    </row>
    <row r="32" spans="1:11" s="1" customFormat="1" ht="21" x14ac:dyDescent="0.35">
      <c r="A32" s="13"/>
      <c r="B32" s="39"/>
      <c r="C32" s="13"/>
      <c r="D32" s="13"/>
      <c r="E32" s="14" t="s">
        <v>1283</v>
      </c>
      <c r="F32" s="16">
        <v>2554</v>
      </c>
      <c r="G32" s="15" t="s">
        <v>1084</v>
      </c>
      <c r="H32" s="16">
        <v>2</v>
      </c>
      <c r="I32" s="17" t="s">
        <v>1282</v>
      </c>
      <c r="J32" s="18">
        <v>0</v>
      </c>
      <c r="K32" s="18"/>
    </row>
    <row r="33" spans="1:11" s="1" customFormat="1" ht="21" x14ac:dyDescent="0.35">
      <c r="A33" s="13"/>
      <c r="B33" s="39"/>
      <c r="C33" s="13"/>
      <c r="D33" s="13"/>
      <c r="E33" s="14" t="s">
        <v>227</v>
      </c>
      <c r="F33" s="16">
        <v>2560</v>
      </c>
      <c r="G33" s="111" t="s">
        <v>232</v>
      </c>
      <c r="H33" s="20">
        <v>1</v>
      </c>
      <c r="I33" s="21" t="s">
        <v>227</v>
      </c>
      <c r="J33" s="18">
        <v>1</v>
      </c>
      <c r="K33" s="18"/>
    </row>
    <row r="34" spans="1:11" s="1" customFormat="1" ht="21" x14ac:dyDescent="0.35">
      <c r="A34" s="13"/>
      <c r="B34" s="39"/>
      <c r="C34" s="13"/>
      <c r="D34" s="13"/>
      <c r="E34" s="14" t="s">
        <v>231</v>
      </c>
      <c r="F34" s="16">
        <v>2560</v>
      </c>
      <c r="G34" s="111" t="s">
        <v>236</v>
      </c>
      <c r="H34" s="20">
        <v>6</v>
      </c>
      <c r="I34" s="21" t="s">
        <v>231</v>
      </c>
      <c r="J34" s="18">
        <v>1</v>
      </c>
      <c r="K34" s="18"/>
    </row>
    <row r="35" spans="1:11" s="1" customFormat="1" ht="21" x14ac:dyDescent="0.35">
      <c r="A35" s="13"/>
      <c r="B35" s="39"/>
      <c r="C35" s="13"/>
      <c r="D35" s="13"/>
      <c r="E35" s="14" t="s">
        <v>1280</v>
      </c>
      <c r="F35" s="16">
        <v>2555</v>
      </c>
      <c r="G35" s="15" t="s">
        <v>1281</v>
      </c>
      <c r="H35" s="44">
        <v>9</v>
      </c>
      <c r="I35" s="45" t="s">
        <v>1280</v>
      </c>
      <c r="J35" s="18">
        <v>1</v>
      </c>
      <c r="K35" s="18"/>
    </row>
    <row r="36" spans="1:11" s="1" customFormat="1" ht="21" x14ac:dyDescent="0.35">
      <c r="A36" s="13"/>
      <c r="B36" s="39"/>
      <c r="C36" s="13"/>
      <c r="D36" s="13"/>
      <c r="E36" s="14" t="s">
        <v>1279</v>
      </c>
      <c r="F36" s="16">
        <v>2555</v>
      </c>
      <c r="G36" s="15" t="s">
        <v>1278</v>
      </c>
      <c r="H36" s="44">
        <v>8</v>
      </c>
      <c r="I36" s="45" t="s">
        <v>1277</v>
      </c>
      <c r="J36" s="18">
        <v>1</v>
      </c>
      <c r="K36" s="18"/>
    </row>
    <row r="37" spans="1:11" s="1" customFormat="1" ht="21" x14ac:dyDescent="0.35">
      <c r="A37" s="13"/>
      <c r="B37" s="39"/>
      <c r="C37" s="13"/>
      <c r="D37" s="13"/>
      <c r="E37" s="14" t="s">
        <v>228</v>
      </c>
      <c r="F37" s="16">
        <v>2560</v>
      </c>
      <c r="G37" s="111" t="s">
        <v>233</v>
      </c>
      <c r="H37" s="20">
        <v>7</v>
      </c>
      <c r="I37" s="21" t="s">
        <v>237</v>
      </c>
      <c r="J37" s="18">
        <v>0</v>
      </c>
      <c r="K37" s="18"/>
    </row>
    <row r="38" spans="1:11" s="1" customFormat="1" ht="21" x14ac:dyDescent="0.35">
      <c r="A38" s="13"/>
      <c r="B38" s="39"/>
      <c r="C38" s="13"/>
      <c r="D38" s="13"/>
      <c r="E38" s="14" t="s">
        <v>1276</v>
      </c>
      <c r="F38" s="16">
        <v>2553</v>
      </c>
      <c r="G38" s="15" t="s">
        <v>375</v>
      </c>
      <c r="H38" s="16">
        <v>7</v>
      </c>
      <c r="I38" s="17" t="s">
        <v>1275</v>
      </c>
      <c r="J38" s="18">
        <v>0</v>
      </c>
      <c r="K38" s="18"/>
    </row>
    <row r="39" spans="1:11" s="1" customFormat="1" ht="21" x14ac:dyDescent="0.35">
      <c r="A39" s="13"/>
      <c r="B39" s="39"/>
      <c r="C39" s="13"/>
      <c r="D39" s="13"/>
      <c r="E39" s="14"/>
      <c r="F39" s="16">
        <v>2554</v>
      </c>
      <c r="G39" s="15" t="s">
        <v>2445</v>
      </c>
      <c r="H39" s="16">
        <v>4</v>
      </c>
      <c r="I39" s="17" t="s">
        <v>1274</v>
      </c>
      <c r="J39" s="18">
        <v>1</v>
      </c>
      <c r="K39" s="18"/>
    </row>
    <row r="40" spans="1:11" s="1" customFormat="1" ht="21" x14ac:dyDescent="0.35">
      <c r="A40" s="13"/>
      <c r="B40" s="39"/>
      <c r="C40" s="13"/>
      <c r="D40" s="13"/>
      <c r="E40" s="14" t="s">
        <v>229</v>
      </c>
      <c r="F40" s="16">
        <v>2560</v>
      </c>
      <c r="G40" s="111" t="s">
        <v>234</v>
      </c>
      <c r="H40" s="20">
        <v>1</v>
      </c>
      <c r="I40" s="21" t="s">
        <v>238</v>
      </c>
      <c r="J40" s="18">
        <v>1</v>
      </c>
      <c r="K40" s="18"/>
    </row>
    <row r="41" spans="1:11" s="1" customFormat="1" ht="21" x14ac:dyDescent="0.35">
      <c r="A41" s="13"/>
      <c r="B41" s="39"/>
      <c r="C41" s="13"/>
      <c r="D41" s="13"/>
      <c r="E41" s="14" t="s">
        <v>1273</v>
      </c>
      <c r="F41" s="16">
        <v>2552</v>
      </c>
      <c r="G41" s="15" t="s">
        <v>1272</v>
      </c>
      <c r="H41" s="16">
        <v>1</v>
      </c>
      <c r="I41" s="17" t="s">
        <v>1271</v>
      </c>
      <c r="J41" s="18">
        <v>1</v>
      </c>
      <c r="K41" s="18"/>
    </row>
    <row r="42" spans="1:11" s="1" customFormat="1" ht="21.75" thickBot="1" x14ac:dyDescent="0.4">
      <c r="A42" s="23"/>
      <c r="B42" s="40"/>
      <c r="C42" s="23"/>
      <c r="D42" s="23"/>
      <c r="E42" s="24" t="s">
        <v>230</v>
      </c>
      <c r="F42" s="25">
        <v>2560</v>
      </c>
      <c r="G42" s="112" t="s">
        <v>235</v>
      </c>
      <c r="H42" s="26">
        <v>1</v>
      </c>
      <c r="I42" s="27" t="s">
        <v>239</v>
      </c>
      <c r="J42" s="28">
        <v>1</v>
      </c>
      <c r="K42" s="28"/>
    </row>
    <row r="43" spans="1:11" s="1" customFormat="1" ht="21.75" thickBot="1" x14ac:dyDescent="0.4">
      <c r="A43" s="29"/>
      <c r="B43" s="30" t="s">
        <v>1174</v>
      </c>
      <c r="C43" s="30">
        <f>+C31</f>
        <v>11</v>
      </c>
      <c r="D43" s="30">
        <v>12</v>
      </c>
      <c r="E43" s="31"/>
      <c r="F43" s="4"/>
      <c r="G43" s="4"/>
      <c r="H43" s="4"/>
      <c r="I43" s="32"/>
      <c r="J43" s="30">
        <f>+SUM(J31:J42)</f>
        <v>9</v>
      </c>
      <c r="K43" s="30" t="s">
        <v>2555</v>
      </c>
    </row>
    <row r="44" spans="1:11" s="1" customFormat="1" ht="21" x14ac:dyDescent="0.35">
      <c r="A44" s="33">
        <v>4</v>
      </c>
      <c r="B44" s="34" t="s">
        <v>71</v>
      </c>
      <c r="C44" s="33">
        <v>9</v>
      </c>
      <c r="D44" s="33">
        <v>9</v>
      </c>
      <c r="E44" s="35" t="s">
        <v>883</v>
      </c>
      <c r="F44" s="36">
        <v>2560</v>
      </c>
      <c r="G44" s="113" t="s">
        <v>884</v>
      </c>
      <c r="H44" s="58">
        <v>7</v>
      </c>
      <c r="I44" s="59" t="s">
        <v>2508</v>
      </c>
      <c r="J44" s="38">
        <v>1</v>
      </c>
      <c r="K44" s="38"/>
    </row>
    <row r="45" spans="1:11" s="1" customFormat="1" ht="21" x14ac:dyDescent="0.35">
      <c r="A45" s="13"/>
      <c r="B45" s="39"/>
      <c r="C45" s="13"/>
      <c r="D45" s="13"/>
      <c r="E45" s="14" t="s">
        <v>888</v>
      </c>
      <c r="F45" s="16">
        <v>2560</v>
      </c>
      <c r="G45" s="111" t="s">
        <v>889</v>
      </c>
      <c r="H45" s="20">
        <v>11</v>
      </c>
      <c r="I45" s="21" t="s">
        <v>890</v>
      </c>
      <c r="J45" s="18">
        <v>1</v>
      </c>
      <c r="K45" s="18"/>
    </row>
    <row r="46" spans="1:11" s="1" customFormat="1" ht="21" x14ac:dyDescent="0.35">
      <c r="A46" s="13"/>
      <c r="B46" s="39"/>
      <c r="C46" s="13"/>
      <c r="D46" s="13"/>
      <c r="E46" s="14" t="s">
        <v>1270</v>
      </c>
      <c r="F46" s="16">
        <v>2555</v>
      </c>
      <c r="G46" s="15" t="s">
        <v>1269</v>
      </c>
      <c r="H46" s="44">
        <v>3</v>
      </c>
      <c r="I46" s="45" t="s">
        <v>1268</v>
      </c>
      <c r="J46" s="18">
        <v>1</v>
      </c>
      <c r="K46" s="18"/>
    </row>
    <row r="47" spans="1:11" s="1" customFormat="1" ht="21" x14ac:dyDescent="0.35">
      <c r="A47" s="13"/>
      <c r="B47" s="39"/>
      <c r="C47" s="13"/>
      <c r="D47" s="13"/>
      <c r="E47" s="14" t="s">
        <v>1267</v>
      </c>
      <c r="F47" s="16">
        <v>2552</v>
      </c>
      <c r="G47" s="15" t="s">
        <v>1266</v>
      </c>
      <c r="H47" s="16">
        <v>11</v>
      </c>
      <c r="I47" s="17" t="s">
        <v>1265</v>
      </c>
      <c r="J47" s="18">
        <v>1</v>
      </c>
      <c r="K47" s="18"/>
    </row>
    <row r="48" spans="1:11" s="1" customFormat="1" ht="21" x14ac:dyDescent="0.35">
      <c r="A48" s="13"/>
      <c r="B48" s="39"/>
      <c r="C48" s="13"/>
      <c r="D48" s="13"/>
      <c r="E48" s="14" t="s">
        <v>1264</v>
      </c>
      <c r="F48" s="16">
        <v>2553</v>
      </c>
      <c r="G48" s="15" t="s">
        <v>1263</v>
      </c>
      <c r="H48" s="16">
        <v>4</v>
      </c>
      <c r="I48" s="17" t="s">
        <v>1262</v>
      </c>
      <c r="J48" s="18">
        <v>1</v>
      </c>
      <c r="K48" s="18"/>
    </row>
    <row r="49" spans="1:11" s="1" customFormat="1" ht="21" x14ac:dyDescent="0.35">
      <c r="A49" s="13"/>
      <c r="B49" s="39"/>
      <c r="C49" s="13"/>
      <c r="D49" s="13"/>
      <c r="E49" s="14" t="s">
        <v>1261</v>
      </c>
      <c r="F49" s="16">
        <v>2554</v>
      </c>
      <c r="G49" s="15" t="s">
        <v>1260</v>
      </c>
      <c r="H49" s="16">
        <v>4</v>
      </c>
      <c r="I49" s="17" t="s">
        <v>1259</v>
      </c>
      <c r="J49" s="18">
        <v>1</v>
      </c>
      <c r="K49" s="18"/>
    </row>
    <row r="50" spans="1:11" s="1" customFormat="1" ht="21" x14ac:dyDescent="0.35">
      <c r="A50" s="13"/>
      <c r="B50" s="39"/>
      <c r="C50" s="13"/>
      <c r="D50" s="13"/>
      <c r="E50" s="14" t="s">
        <v>1258</v>
      </c>
      <c r="F50" s="16">
        <v>2555</v>
      </c>
      <c r="G50" s="15" t="s">
        <v>1257</v>
      </c>
      <c r="H50" s="44">
        <v>10</v>
      </c>
      <c r="I50" s="45" t="s">
        <v>273</v>
      </c>
      <c r="J50" s="18">
        <v>1</v>
      </c>
      <c r="K50" s="18"/>
    </row>
    <row r="51" spans="1:11" s="1" customFormat="1" ht="21" x14ac:dyDescent="0.35">
      <c r="A51" s="13"/>
      <c r="B51" s="39"/>
      <c r="C51" s="13"/>
      <c r="D51" s="13"/>
      <c r="E51" s="14" t="s">
        <v>1256</v>
      </c>
      <c r="F51" s="16">
        <v>2554</v>
      </c>
      <c r="G51" s="15" t="s">
        <v>1255</v>
      </c>
      <c r="H51" s="16">
        <v>13</v>
      </c>
      <c r="I51" s="17" t="s">
        <v>1254</v>
      </c>
      <c r="J51" s="18">
        <v>1</v>
      </c>
      <c r="K51" s="18"/>
    </row>
    <row r="52" spans="1:11" s="1" customFormat="1" ht="21.75" thickBot="1" x14ac:dyDescent="0.4">
      <c r="A52" s="23"/>
      <c r="B52" s="40"/>
      <c r="C52" s="23"/>
      <c r="D52" s="23"/>
      <c r="E52" s="24" t="s">
        <v>885</v>
      </c>
      <c r="F52" s="25">
        <v>2560</v>
      </c>
      <c r="G52" s="112" t="s">
        <v>886</v>
      </c>
      <c r="H52" s="26">
        <v>9</v>
      </c>
      <c r="I52" s="27" t="s">
        <v>887</v>
      </c>
      <c r="J52" s="28">
        <v>1</v>
      </c>
      <c r="K52" s="28"/>
    </row>
    <row r="53" spans="1:11" s="1" customFormat="1" ht="21.75" thickBot="1" x14ac:dyDescent="0.4">
      <c r="A53" s="29"/>
      <c r="B53" s="30" t="s">
        <v>1174</v>
      </c>
      <c r="C53" s="30">
        <f>+C44</f>
        <v>9</v>
      </c>
      <c r="D53" s="30">
        <v>9</v>
      </c>
      <c r="E53" s="31"/>
      <c r="F53" s="4"/>
      <c r="G53" s="4"/>
      <c r="H53" s="4"/>
      <c r="I53" s="32"/>
      <c r="J53" s="30">
        <f>+SUM(J44:J52)</f>
        <v>9</v>
      </c>
      <c r="K53" s="30" t="s">
        <v>2553</v>
      </c>
    </row>
    <row r="54" spans="1:11" s="1" customFormat="1" ht="21" x14ac:dyDescent="0.35">
      <c r="A54" s="33">
        <v>5</v>
      </c>
      <c r="B54" s="34" t="s">
        <v>72</v>
      </c>
      <c r="C54" s="33">
        <v>9</v>
      </c>
      <c r="D54" s="33">
        <v>9</v>
      </c>
      <c r="E54" s="35" t="s">
        <v>1253</v>
      </c>
      <c r="F54" s="36">
        <v>2554</v>
      </c>
      <c r="G54" s="43" t="s">
        <v>1252</v>
      </c>
      <c r="H54" s="36">
        <v>3</v>
      </c>
      <c r="I54" s="37" t="s">
        <v>1251</v>
      </c>
      <c r="J54" s="38">
        <v>0</v>
      </c>
      <c r="K54" s="38"/>
    </row>
    <row r="55" spans="1:11" s="1" customFormat="1" ht="21" x14ac:dyDescent="0.35">
      <c r="A55" s="13"/>
      <c r="B55" s="39"/>
      <c r="C55" s="13"/>
      <c r="D55" s="13"/>
      <c r="E55" s="14" t="s">
        <v>271</v>
      </c>
      <c r="F55" s="16">
        <v>2560</v>
      </c>
      <c r="G55" s="111" t="s">
        <v>272</v>
      </c>
      <c r="H55" s="20">
        <v>7</v>
      </c>
      <c r="I55" s="21" t="s">
        <v>273</v>
      </c>
      <c r="J55" s="18">
        <v>1</v>
      </c>
      <c r="K55" s="18"/>
    </row>
    <row r="56" spans="1:11" s="1" customFormat="1" ht="21" x14ac:dyDescent="0.35">
      <c r="A56" s="13"/>
      <c r="B56" s="39"/>
      <c r="C56" s="13"/>
      <c r="D56" s="13"/>
      <c r="E56" s="14" t="s">
        <v>1250</v>
      </c>
      <c r="F56" s="16">
        <v>2554</v>
      </c>
      <c r="G56" s="15" t="s">
        <v>1249</v>
      </c>
      <c r="H56" s="16">
        <v>5</v>
      </c>
      <c r="I56" s="17" t="s">
        <v>1248</v>
      </c>
      <c r="J56" s="18">
        <v>1</v>
      </c>
      <c r="K56" s="18"/>
    </row>
    <row r="57" spans="1:11" s="1" customFormat="1" ht="21" x14ac:dyDescent="0.35">
      <c r="A57" s="13"/>
      <c r="B57" s="39"/>
      <c r="C57" s="13"/>
      <c r="D57" s="13"/>
      <c r="E57" s="14" t="s">
        <v>1247</v>
      </c>
      <c r="F57" s="16">
        <v>2552</v>
      </c>
      <c r="G57" s="15" t="s">
        <v>1246</v>
      </c>
      <c r="H57" s="16">
        <v>3</v>
      </c>
      <c r="I57" s="17" t="s">
        <v>1245</v>
      </c>
      <c r="J57" s="18">
        <v>1</v>
      </c>
      <c r="K57" s="18"/>
    </row>
    <row r="58" spans="1:11" s="1" customFormat="1" ht="21" x14ac:dyDescent="0.35">
      <c r="A58" s="13"/>
      <c r="B58" s="39"/>
      <c r="C58" s="13"/>
      <c r="D58" s="13"/>
      <c r="E58" s="14" t="s">
        <v>1244</v>
      </c>
      <c r="F58" s="16">
        <v>2555</v>
      </c>
      <c r="G58" s="15" t="s">
        <v>1243</v>
      </c>
      <c r="H58" s="44">
        <v>2</v>
      </c>
      <c r="I58" s="45" t="s">
        <v>1242</v>
      </c>
      <c r="J58" s="18">
        <v>1</v>
      </c>
      <c r="K58" s="18"/>
    </row>
    <row r="59" spans="1:11" s="1" customFormat="1" ht="21" x14ac:dyDescent="0.35">
      <c r="A59" s="13"/>
      <c r="B59" s="39"/>
      <c r="C59" s="13"/>
      <c r="D59" s="13"/>
      <c r="E59" s="14" t="s">
        <v>277</v>
      </c>
      <c r="F59" s="16">
        <v>2560</v>
      </c>
      <c r="G59" s="111" t="s">
        <v>278</v>
      </c>
      <c r="H59" s="20">
        <v>4</v>
      </c>
      <c r="I59" s="21" t="s">
        <v>279</v>
      </c>
      <c r="J59" s="18">
        <v>1</v>
      </c>
      <c r="K59" s="18"/>
    </row>
    <row r="60" spans="1:11" s="1" customFormat="1" ht="21" x14ac:dyDescent="0.35">
      <c r="A60" s="13"/>
      <c r="B60" s="39"/>
      <c r="C60" s="13"/>
      <c r="D60" s="13"/>
      <c r="E60" s="14" t="s">
        <v>274</v>
      </c>
      <c r="F60" s="16">
        <v>2560</v>
      </c>
      <c r="G60" s="111" t="s">
        <v>275</v>
      </c>
      <c r="H60" s="20">
        <v>9</v>
      </c>
      <c r="I60" s="21" t="s">
        <v>276</v>
      </c>
      <c r="J60" s="18">
        <v>1</v>
      </c>
      <c r="K60" s="18"/>
    </row>
    <row r="61" spans="1:11" s="1" customFormat="1" ht="21" x14ac:dyDescent="0.35">
      <c r="A61" s="13"/>
      <c r="B61" s="39"/>
      <c r="C61" s="13"/>
      <c r="D61" s="13"/>
      <c r="E61" s="14" t="s">
        <v>1241</v>
      </c>
      <c r="F61" s="16">
        <v>2555</v>
      </c>
      <c r="G61" s="15" t="s">
        <v>1240</v>
      </c>
      <c r="H61" s="44">
        <v>3</v>
      </c>
      <c r="I61" s="45" t="s">
        <v>1239</v>
      </c>
      <c r="J61" s="18">
        <v>1</v>
      </c>
      <c r="K61" s="18"/>
    </row>
    <row r="62" spans="1:11" s="1" customFormat="1" ht="21.75" thickBot="1" x14ac:dyDescent="0.4">
      <c r="A62" s="23"/>
      <c r="B62" s="40"/>
      <c r="C62" s="23"/>
      <c r="D62" s="23"/>
      <c r="E62" s="24" t="s">
        <v>1238</v>
      </c>
      <c r="F62" s="25">
        <v>2553</v>
      </c>
      <c r="G62" s="41" t="s">
        <v>1237</v>
      </c>
      <c r="H62" s="25">
        <v>2</v>
      </c>
      <c r="I62" s="42" t="s">
        <v>1236</v>
      </c>
      <c r="J62" s="28">
        <v>1</v>
      </c>
      <c r="K62" s="28"/>
    </row>
    <row r="63" spans="1:11" s="1" customFormat="1" ht="21.75" thickBot="1" x14ac:dyDescent="0.4">
      <c r="A63" s="29"/>
      <c r="B63" s="30" t="s">
        <v>1174</v>
      </c>
      <c r="C63" s="30">
        <f>+C54</f>
        <v>9</v>
      </c>
      <c r="D63" s="30">
        <v>9</v>
      </c>
      <c r="E63" s="31"/>
      <c r="F63" s="4"/>
      <c r="G63" s="4"/>
      <c r="H63" s="4"/>
      <c r="I63" s="32"/>
      <c r="J63" s="30">
        <f>+SUM(J54:J62)</f>
        <v>8</v>
      </c>
      <c r="K63" s="30" t="s">
        <v>2553</v>
      </c>
    </row>
    <row r="64" spans="1:11" s="1" customFormat="1" ht="21" x14ac:dyDescent="0.35">
      <c r="A64" s="33">
        <v>6</v>
      </c>
      <c r="B64" s="34" t="s">
        <v>73</v>
      </c>
      <c r="C64" s="33">
        <v>11</v>
      </c>
      <c r="D64" s="33">
        <v>11</v>
      </c>
      <c r="E64" s="35" t="s">
        <v>1235</v>
      </c>
      <c r="F64" s="36">
        <v>2554</v>
      </c>
      <c r="G64" s="43" t="s">
        <v>1234</v>
      </c>
      <c r="H64" s="36">
        <v>21</v>
      </c>
      <c r="I64" s="37" t="s">
        <v>9</v>
      </c>
      <c r="J64" s="38">
        <v>0</v>
      </c>
      <c r="K64" s="38"/>
    </row>
    <row r="65" spans="1:11" s="1" customFormat="1" ht="21" x14ac:dyDescent="0.35">
      <c r="A65" s="13"/>
      <c r="B65" s="39"/>
      <c r="C65" s="13"/>
      <c r="D65" s="13"/>
      <c r="E65" s="14" t="s">
        <v>436</v>
      </c>
      <c r="F65" s="16">
        <v>2560</v>
      </c>
      <c r="G65" s="111" t="s">
        <v>441</v>
      </c>
      <c r="H65" s="20">
        <v>16</v>
      </c>
      <c r="I65" s="21" t="s">
        <v>446</v>
      </c>
      <c r="J65" s="18">
        <v>1</v>
      </c>
      <c r="K65" s="18"/>
    </row>
    <row r="66" spans="1:11" s="1" customFormat="1" ht="21" x14ac:dyDescent="0.35">
      <c r="A66" s="13"/>
      <c r="B66" s="39"/>
      <c r="C66" s="13"/>
      <c r="D66" s="13"/>
      <c r="E66" s="14" t="s">
        <v>1233</v>
      </c>
      <c r="F66" s="16">
        <v>2552</v>
      </c>
      <c r="G66" s="15" t="s">
        <v>1232</v>
      </c>
      <c r="H66" s="16">
        <v>7</v>
      </c>
      <c r="I66" s="17" t="s">
        <v>1042</v>
      </c>
      <c r="J66" s="18">
        <v>0</v>
      </c>
      <c r="K66" s="18"/>
    </row>
    <row r="67" spans="1:11" s="1" customFormat="1" ht="21" x14ac:dyDescent="0.35">
      <c r="A67" s="13"/>
      <c r="B67" s="39"/>
      <c r="C67" s="13"/>
      <c r="D67" s="13"/>
      <c r="E67" s="14" t="s">
        <v>435</v>
      </c>
      <c r="F67" s="16">
        <v>2560</v>
      </c>
      <c r="G67" s="111" t="s">
        <v>440</v>
      </c>
      <c r="H67" s="20">
        <v>11</v>
      </c>
      <c r="I67" s="21" t="s">
        <v>445</v>
      </c>
      <c r="J67" s="18">
        <v>1</v>
      </c>
      <c r="K67" s="18"/>
    </row>
    <row r="68" spans="1:11" s="1" customFormat="1" ht="21" x14ac:dyDescent="0.35">
      <c r="A68" s="13"/>
      <c r="B68" s="39"/>
      <c r="C68" s="13"/>
      <c r="D68" s="13"/>
      <c r="E68" s="14" t="s">
        <v>1231</v>
      </c>
      <c r="F68" s="16">
        <v>2554</v>
      </c>
      <c r="G68" s="15" t="s">
        <v>1230</v>
      </c>
      <c r="H68" s="16">
        <v>2</v>
      </c>
      <c r="I68" s="17" t="s">
        <v>1229</v>
      </c>
      <c r="J68" s="18">
        <v>1</v>
      </c>
      <c r="K68" s="18"/>
    </row>
    <row r="69" spans="1:11" s="1" customFormat="1" ht="21" x14ac:dyDescent="0.35">
      <c r="A69" s="13"/>
      <c r="B69" s="39"/>
      <c r="C69" s="13"/>
      <c r="D69" s="13"/>
      <c r="E69" s="14" t="s">
        <v>434</v>
      </c>
      <c r="F69" s="16">
        <v>2560</v>
      </c>
      <c r="G69" s="111" t="s">
        <v>439</v>
      </c>
      <c r="H69" s="20">
        <v>2</v>
      </c>
      <c r="I69" s="21" t="s">
        <v>444</v>
      </c>
      <c r="J69" s="18">
        <v>1</v>
      </c>
      <c r="K69" s="18"/>
    </row>
    <row r="70" spans="1:11" s="1" customFormat="1" ht="21" x14ac:dyDescent="0.35">
      <c r="A70" s="13"/>
      <c r="B70" s="39"/>
      <c r="C70" s="13"/>
      <c r="D70" s="13"/>
      <c r="E70" s="14" t="s">
        <v>1228</v>
      </c>
      <c r="F70" s="16">
        <v>2555</v>
      </c>
      <c r="G70" s="15" t="s">
        <v>1227</v>
      </c>
      <c r="H70" s="44">
        <v>9</v>
      </c>
      <c r="I70" s="45" t="s">
        <v>346</v>
      </c>
      <c r="J70" s="18">
        <v>1</v>
      </c>
      <c r="K70" s="18"/>
    </row>
    <row r="71" spans="1:11" s="1" customFormat="1" ht="21" x14ac:dyDescent="0.35">
      <c r="A71" s="13"/>
      <c r="B71" s="39"/>
      <c r="C71" s="13"/>
      <c r="D71" s="13"/>
      <c r="E71" s="14" t="s">
        <v>437</v>
      </c>
      <c r="F71" s="16">
        <v>2560</v>
      </c>
      <c r="G71" s="111" t="s">
        <v>442</v>
      </c>
      <c r="H71" s="20">
        <v>11</v>
      </c>
      <c r="I71" s="21" t="s">
        <v>447</v>
      </c>
      <c r="J71" s="18">
        <v>1</v>
      </c>
      <c r="K71" s="18"/>
    </row>
    <row r="72" spans="1:11" s="1" customFormat="1" ht="21" x14ac:dyDescent="0.35">
      <c r="A72" s="13"/>
      <c r="B72" s="39"/>
      <c r="C72" s="13"/>
      <c r="D72" s="13"/>
      <c r="E72" s="14" t="s">
        <v>438</v>
      </c>
      <c r="F72" s="16">
        <v>2560</v>
      </c>
      <c r="G72" s="111" t="s">
        <v>443</v>
      </c>
      <c r="H72" s="20">
        <v>1</v>
      </c>
      <c r="I72" s="21" t="s">
        <v>448</v>
      </c>
      <c r="J72" s="18">
        <v>1</v>
      </c>
      <c r="K72" s="18"/>
    </row>
    <row r="73" spans="1:11" s="1" customFormat="1" ht="21" x14ac:dyDescent="0.35">
      <c r="A73" s="13"/>
      <c r="B73" s="39"/>
      <c r="C73" s="13"/>
      <c r="D73" s="13"/>
      <c r="E73" s="14" t="s">
        <v>1226</v>
      </c>
      <c r="F73" s="16">
        <v>2553</v>
      </c>
      <c r="G73" s="15" t="s">
        <v>1225</v>
      </c>
      <c r="H73" s="16">
        <v>5</v>
      </c>
      <c r="I73" s="17" t="s">
        <v>1224</v>
      </c>
      <c r="J73" s="18">
        <v>1</v>
      </c>
      <c r="K73" s="18"/>
    </row>
    <row r="74" spans="1:11" s="1" customFormat="1" ht="21.75" thickBot="1" x14ac:dyDescent="0.4">
      <c r="A74" s="23"/>
      <c r="B74" s="40"/>
      <c r="C74" s="23"/>
      <c r="D74" s="23"/>
      <c r="E74" s="24" t="s">
        <v>1223</v>
      </c>
      <c r="F74" s="25">
        <v>2555</v>
      </c>
      <c r="G74" s="41" t="s">
        <v>1222</v>
      </c>
      <c r="H74" s="66">
        <v>7</v>
      </c>
      <c r="I74" s="67" t="s">
        <v>1221</v>
      </c>
      <c r="J74" s="28">
        <v>1</v>
      </c>
      <c r="K74" s="28"/>
    </row>
    <row r="75" spans="1:11" s="1" customFormat="1" ht="21.75" thickBot="1" x14ac:dyDescent="0.4">
      <c r="A75" s="29"/>
      <c r="B75" s="30" t="s">
        <v>1174</v>
      </c>
      <c r="C75" s="30">
        <f>+C64</f>
        <v>11</v>
      </c>
      <c r="D75" s="30">
        <v>11</v>
      </c>
      <c r="E75" s="31"/>
      <c r="F75" s="4"/>
      <c r="G75" s="4"/>
      <c r="H75" s="4"/>
      <c r="I75" s="32"/>
      <c r="J75" s="30">
        <f>+SUM(J64:J74)</f>
        <v>9</v>
      </c>
      <c r="K75" s="30" t="s">
        <v>2548</v>
      </c>
    </row>
    <row r="76" spans="1:11" s="1" customFormat="1" ht="21" x14ac:dyDescent="0.35">
      <c r="A76" s="33">
        <v>7</v>
      </c>
      <c r="B76" s="34" t="s">
        <v>74</v>
      </c>
      <c r="C76" s="33">
        <v>15</v>
      </c>
      <c r="D76" s="33">
        <v>16</v>
      </c>
      <c r="E76" s="35" t="s">
        <v>1220</v>
      </c>
      <c r="F76" s="36">
        <v>2560</v>
      </c>
      <c r="G76" s="113" t="s">
        <v>2513</v>
      </c>
      <c r="H76" s="58">
        <v>11</v>
      </c>
      <c r="I76" s="59" t="s">
        <v>1030</v>
      </c>
      <c r="J76" s="38">
        <v>1</v>
      </c>
      <c r="K76" s="38"/>
    </row>
    <row r="77" spans="1:11" s="1" customFormat="1" ht="21" x14ac:dyDescent="0.35">
      <c r="A77" s="13"/>
      <c r="B77" s="39"/>
      <c r="C77" s="13"/>
      <c r="D77" s="13"/>
      <c r="E77" s="14" t="s">
        <v>1043</v>
      </c>
      <c r="F77" s="16">
        <v>2560</v>
      </c>
      <c r="G77" s="111" t="s">
        <v>1044</v>
      </c>
      <c r="H77" s="20">
        <v>1</v>
      </c>
      <c r="I77" s="21" t="s">
        <v>1045</v>
      </c>
      <c r="J77" s="18">
        <v>1</v>
      </c>
      <c r="K77" s="18"/>
    </row>
    <row r="78" spans="1:11" s="1" customFormat="1" ht="21" x14ac:dyDescent="0.35">
      <c r="A78" s="13"/>
      <c r="B78" s="39"/>
      <c r="C78" s="13"/>
      <c r="D78" s="13"/>
      <c r="E78" s="14"/>
      <c r="F78" s="16">
        <v>2560</v>
      </c>
      <c r="G78" s="111" t="s">
        <v>1167</v>
      </c>
      <c r="H78" s="20">
        <v>3</v>
      </c>
      <c r="I78" s="21" t="s">
        <v>1045</v>
      </c>
      <c r="J78" s="18">
        <v>1</v>
      </c>
      <c r="K78" s="18"/>
    </row>
    <row r="79" spans="1:11" s="1" customFormat="1" ht="21" x14ac:dyDescent="0.35">
      <c r="A79" s="13"/>
      <c r="B79" s="39"/>
      <c r="C79" s="13"/>
      <c r="D79" s="13"/>
      <c r="E79" s="14" t="s">
        <v>1219</v>
      </c>
      <c r="F79" s="16">
        <v>2555</v>
      </c>
      <c r="G79" s="15" t="s">
        <v>1218</v>
      </c>
      <c r="H79" s="44">
        <v>3</v>
      </c>
      <c r="I79" s="45" t="s">
        <v>1217</v>
      </c>
      <c r="J79" s="18">
        <v>0</v>
      </c>
      <c r="K79" s="18"/>
    </row>
    <row r="80" spans="1:11" s="1" customFormat="1" ht="21" x14ac:dyDescent="0.35">
      <c r="A80" s="13"/>
      <c r="B80" s="39"/>
      <c r="C80" s="13"/>
      <c r="D80" s="13"/>
      <c r="E80" s="14" t="s">
        <v>1216</v>
      </c>
      <c r="F80" s="16">
        <v>2553</v>
      </c>
      <c r="G80" s="15" t="s">
        <v>1215</v>
      </c>
      <c r="H80" s="16">
        <v>5</v>
      </c>
      <c r="I80" s="17" t="s">
        <v>1214</v>
      </c>
      <c r="J80" s="18">
        <v>1</v>
      </c>
      <c r="K80" s="18"/>
    </row>
    <row r="81" spans="1:11" s="1" customFormat="1" ht="21" x14ac:dyDescent="0.35">
      <c r="A81" s="13"/>
      <c r="B81" s="39"/>
      <c r="C81" s="13"/>
      <c r="D81" s="13"/>
      <c r="E81" s="14" t="s">
        <v>1031</v>
      </c>
      <c r="F81" s="16">
        <v>2560</v>
      </c>
      <c r="G81" s="111" t="s">
        <v>1032</v>
      </c>
      <c r="H81" s="20">
        <v>9</v>
      </c>
      <c r="I81" s="21" t="s">
        <v>1033</v>
      </c>
      <c r="J81" s="18">
        <v>1</v>
      </c>
      <c r="K81" s="18"/>
    </row>
    <row r="82" spans="1:11" s="1" customFormat="1" ht="21" x14ac:dyDescent="0.35">
      <c r="A82" s="13"/>
      <c r="B82" s="39"/>
      <c r="C82" s="13"/>
      <c r="D82" s="13"/>
      <c r="E82" s="14" t="s">
        <v>1034</v>
      </c>
      <c r="F82" s="16">
        <v>2560</v>
      </c>
      <c r="G82" s="111" t="s">
        <v>1881</v>
      </c>
      <c r="H82" s="20">
        <v>19</v>
      </c>
      <c r="I82" s="21" t="s">
        <v>1034</v>
      </c>
      <c r="J82" s="18">
        <v>1</v>
      </c>
      <c r="K82" s="18"/>
    </row>
    <row r="83" spans="1:11" s="1" customFormat="1" ht="21" x14ac:dyDescent="0.35">
      <c r="A83" s="13"/>
      <c r="B83" s="39"/>
      <c r="C83" s="13"/>
      <c r="D83" s="13"/>
      <c r="E83" s="14" t="s">
        <v>801</v>
      </c>
      <c r="F83" s="16">
        <v>2560</v>
      </c>
      <c r="G83" s="111" t="s">
        <v>2436</v>
      </c>
      <c r="H83" s="20">
        <v>10</v>
      </c>
      <c r="I83" s="21" t="s">
        <v>1042</v>
      </c>
      <c r="J83" s="18">
        <v>1</v>
      </c>
      <c r="K83" s="18"/>
    </row>
    <row r="84" spans="1:11" s="1" customFormat="1" ht="21" x14ac:dyDescent="0.35">
      <c r="A84" s="13"/>
      <c r="B84" s="39"/>
      <c r="C84" s="13"/>
      <c r="D84" s="13"/>
      <c r="E84" s="14" t="s">
        <v>1213</v>
      </c>
      <c r="F84" s="16">
        <v>2554</v>
      </c>
      <c r="G84" s="15" t="s">
        <v>9</v>
      </c>
      <c r="H84" s="16">
        <v>3</v>
      </c>
      <c r="I84" s="17" t="s">
        <v>9</v>
      </c>
      <c r="J84" s="18">
        <v>1</v>
      </c>
      <c r="K84" s="18"/>
    </row>
    <row r="85" spans="1:11" s="1" customFormat="1" ht="21" x14ac:dyDescent="0.35">
      <c r="A85" s="13"/>
      <c r="B85" s="39"/>
      <c r="C85" s="13"/>
      <c r="D85" s="13"/>
      <c r="E85" s="14" t="s">
        <v>1212</v>
      </c>
      <c r="F85" s="16">
        <v>2552</v>
      </c>
      <c r="G85" s="15" t="s">
        <v>2437</v>
      </c>
      <c r="H85" s="16">
        <v>4</v>
      </c>
      <c r="I85" s="17" t="s">
        <v>1211</v>
      </c>
      <c r="J85" s="18">
        <v>1</v>
      </c>
      <c r="K85" s="18"/>
    </row>
    <row r="86" spans="1:11" s="1" customFormat="1" ht="21" x14ac:dyDescent="0.35">
      <c r="A86" s="13"/>
      <c r="B86" s="39"/>
      <c r="C86" s="13"/>
      <c r="D86" s="13"/>
      <c r="E86" s="14" t="s">
        <v>1035</v>
      </c>
      <c r="F86" s="16">
        <v>2560</v>
      </c>
      <c r="G86" s="111" t="s">
        <v>2438</v>
      </c>
      <c r="H86" s="20">
        <v>1</v>
      </c>
      <c r="I86" s="21" t="s">
        <v>1039</v>
      </c>
      <c r="J86" s="18">
        <v>0</v>
      </c>
      <c r="K86" s="18"/>
    </row>
    <row r="87" spans="1:11" s="1" customFormat="1" ht="21" x14ac:dyDescent="0.35">
      <c r="A87" s="13"/>
      <c r="B87" s="39"/>
      <c r="C87" s="13"/>
      <c r="D87" s="13"/>
      <c r="E87" s="14" t="s">
        <v>1210</v>
      </c>
      <c r="F87" s="16">
        <v>2555</v>
      </c>
      <c r="G87" s="15" t="s">
        <v>1276</v>
      </c>
      <c r="H87" s="44">
        <v>10</v>
      </c>
      <c r="I87" s="45" t="s">
        <v>1209</v>
      </c>
      <c r="J87" s="18">
        <v>0</v>
      </c>
      <c r="K87" s="18"/>
    </row>
    <row r="88" spans="1:11" s="1" customFormat="1" ht="21" x14ac:dyDescent="0.35">
      <c r="A88" s="13"/>
      <c r="B88" s="39"/>
      <c r="C88" s="13"/>
      <c r="D88" s="13"/>
      <c r="E88" s="14" t="s">
        <v>1208</v>
      </c>
      <c r="F88" s="16">
        <v>2554</v>
      </c>
      <c r="G88" s="15" t="s">
        <v>929</v>
      </c>
      <c r="H88" s="16">
        <v>2</v>
      </c>
      <c r="I88" s="17" t="s">
        <v>1207</v>
      </c>
      <c r="J88" s="18">
        <v>1</v>
      </c>
      <c r="K88" s="18"/>
    </row>
    <row r="89" spans="1:11" s="1" customFormat="1" ht="21" x14ac:dyDescent="0.35">
      <c r="A89" s="13"/>
      <c r="B89" s="39"/>
      <c r="C89" s="13"/>
      <c r="D89" s="13"/>
      <c r="E89" s="14" t="s">
        <v>393</v>
      </c>
      <c r="F89" s="16">
        <v>2554</v>
      </c>
      <c r="G89" s="15" t="s">
        <v>1206</v>
      </c>
      <c r="H89" s="16">
        <v>8</v>
      </c>
      <c r="I89" s="17" t="s">
        <v>1205</v>
      </c>
      <c r="J89" s="18">
        <v>1</v>
      </c>
      <c r="K89" s="18"/>
    </row>
    <row r="90" spans="1:11" s="1" customFormat="1" ht="21" x14ac:dyDescent="0.35">
      <c r="A90" s="13"/>
      <c r="B90" s="39"/>
      <c r="C90" s="13"/>
      <c r="D90" s="13"/>
      <c r="E90" s="14" t="s">
        <v>1040</v>
      </c>
      <c r="F90" s="16">
        <v>2560</v>
      </c>
      <c r="G90" s="111" t="s">
        <v>1041</v>
      </c>
      <c r="H90" s="20">
        <v>13</v>
      </c>
      <c r="I90" s="21" t="s">
        <v>1040</v>
      </c>
      <c r="J90" s="18">
        <v>1</v>
      </c>
      <c r="K90" s="18"/>
    </row>
    <row r="91" spans="1:11" s="1" customFormat="1" ht="21.75" thickBot="1" x14ac:dyDescent="0.4">
      <c r="A91" s="23"/>
      <c r="B91" s="40"/>
      <c r="C91" s="23"/>
      <c r="D91" s="23"/>
      <c r="E91" s="24" t="s">
        <v>1037</v>
      </c>
      <c r="F91" s="25">
        <v>2560</v>
      </c>
      <c r="G91" s="112" t="s">
        <v>1038</v>
      </c>
      <c r="H91" s="26">
        <v>5</v>
      </c>
      <c r="I91" s="27" t="s">
        <v>1036</v>
      </c>
      <c r="J91" s="28">
        <v>0</v>
      </c>
      <c r="K91" s="28"/>
    </row>
    <row r="92" spans="1:11" s="1" customFormat="1" ht="21.75" thickBot="1" x14ac:dyDescent="0.4">
      <c r="A92" s="29"/>
      <c r="B92" s="30" t="s">
        <v>1174</v>
      </c>
      <c r="C92" s="30">
        <f>+C76</f>
        <v>15</v>
      </c>
      <c r="D92" s="30">
        <v>16</v>
      </c>
      <c r="E92" s="31"/>
      <c r="F92" s="4"/>
      <c r="G92" s="4"/>
      <c r="H92" s="4"/>
      <c r="I92" s="32"/>
      <c r="J92" s="30">
        <f>+SUM(J76:J91)</f>
        <v>12</v>
      </c>
      <c r="K92" s="30" t="s">
        <v>2543</v>
      </c>
    </row>
    <row r="93" spans="1:11" s="1" customFormat="1" ht="21" x14ac:dyDescent="0.35">
      <c r="A93" s="33">
        <v>8</v>
      </c>
      <c r="B93" s="34" t="s">
        <v>75</v>
      </c>
      <c r="C93" s="33">
        <v>12</v>
      </c>
      <c r="D93" s="33">
        <v>12</v>
      </c>
      <c r="E93" s="35" t="s">
        <v>1204</v>
      </c>
      <c r="F93" s="36">
        <v>2554</v>
      </c>
      <c r="G93" s="43" t="s">
        <v>1203</v>
      </c>
      <c r="H93" s="36">
        <v>1</v>
      </c>
      <c r="I93" s="37" t="s">
        <v>1106</v>
      </c>
      <c r="J93" s="38">
        <v>0</v>
      </c>
      <c r="K93" s="38"/>
    </row>
    <row r="94" spans="1:11" s="1" customFormat="1" ht="21" x14ac:dyDescent="0.35">
      <c r="A94" s="13"/>
      <c r="B94" s="39"/>
      <c r="C94" s="13"/>
      <c r="D94" s="13"/>
      <c r="E94" s="14" t="s">
        <v>1202</v>
      </c>
      <c r="F94" s="16">
        <v>2554</v>
      </c>
      <c r="G94" s="15" t="s">
        <v>1201</v>
      </c>
      <c r="H94" s="16">
        <v>5</v>
      </c>
      <c r="I94" s="17" t="s">
        <v>1200</v>
      </c>
      <c r="J94" s="18">
        <v>0</v>
      </c>
      <c r="K94" s="18"/>
    </row>
    <row r="95" spans="1:11" s="1" customFormat="1" ht="21" x14ac:dyDescent="0.35">
      <c r="A95" s="13"/>
      <c r="B95" s="39"/>
      <c r="C95" s="13"/>
      <c r="D95" s="13"/>
      <c r="E95" s="14" t="s">
        <v>136</v>
      </c>
      <c r="F95" s="16">
        <v>2560</v>
      </c>
      <c r="G95" s="15" t="s">
        <v>142</v>
      </c>
      <c r="H95" s="16">
        <v>3</v>
      </c>
      <c r="I95" s="17" t="s">
        <v>148</v>
      </c>
      <c r="J95" s="18">
        <v>1</v>
      </c>
      <c r="K95" s="18"/>
    </row>
    <row r="96" spans="1:11" s="1" customFormat="1" ht="21" x14ac:dyDescent="0.35">
      <c r="A96" s="13"/>
      <c r="B96" s="39"/>
      <c r="C96" s="13"/>
      <c r="D96" s="13"/>
      <c r="E96" s="14" t="s">
        <v>140</v>
      </c>
      <c r="F96" s="16">
        <v>2560</v>
      </c>
      <c r="G96" s="15" t="s">
        <v>146</v>
      </c>
      <c r="H96" s="16">
        <v>2</v>
      </c>
      <c r="I96" s="17" t="s">
        <v>152</v>
      </c>
      <c r="J96" s="18">
        <v>1</v>
      </c>
      <c r="K96" s="18"/>
    </row>
    <row r="97" spans="1:11" s="1" customFormat="1" ht="21" x14ac:dyDescent="0.35">
      <c r="A97" s="13"/>
      <c r="B97" s="39"/>
      <c r="C97" s="13"/>
      <c r="D97" s="13"/>
      <c r="E97" s="14" t="s">
        <v>138</v>
      </c>
      <c r="F97" s="16">
        <v>2560</v>
      </c>
      <c r="G97" s="15" t="s">
        <v>144</v>
      </c>
      <c r="H97" s="16">
        <v>5</v>
      </c>
      <c r="I97" s="17" t="s">
        <v>150</v>
      </c>
      <c r="J97" s="18">
        <v>1</v>
      </c>
      <c r="K97" s="18"/>
    </row>
    <row r="98" spans="1:11" s="1" customFormat="1" ht="21" x14ac:dyDescent="0.35">
      <c r="A98" s="13"/>
      <c r="B98" s="39"/>
      <c r="C98" s="13"/>
      <c r="D98" s="13"/>
      <c r="E98" s="14" t="s">
        <v>1199</v>
      </c>
      <c r="F98" s="16">
        <v>2553</v>
      </c>
      <c r="G98" s="15" t="s">
        <v>1198</v>
      </c>
      <c r="H98" s="16">
        <v>1</v>
      </c>
      <c r="I98" s="17" t="s">
        <v>1197</v>
      </c>
      <c r="J98" s="18">
        <v>0</v>
      </c>
      <c r="K98" s="18"/>
    </row>
    <row r="99" spans="1:11" s="1" customFormat="1" ht="21" x14ac:dyDescent="0.35">
      <c r="A99" s="13"/>
      <c r="B99" s="39"/>
      <c r="C99" s="13"/>
      <c r="D99" s="13"/>
      <c r="E99" s="14" t="s">
        <v>139</v>
      </c>
      <c r="F99" s="16">
        <v>2560</v>
      </c>
      <c r="G99" s="15" t="s">
        <v>145</v>
      </c>
      <c r="H99" s="16">
        <v>8</v>
      </c>
      <c r="I99" s="17" t="s">
        <v>151</v>
      </c>
      <c r="J99" s="18">
        <v>0</v>
      </c>
      <c r="K99" s="18"/>
    </row>
    <row r="100" spans="1:11" s="1" customFormat="1" ht="21" x14ac:dyDescent="0.35">
      <c r="A100" s="13"/>
      <c r="B100" s="39"/>
      <c r="C100" s="13"/>
      <c r="D100" s="13"/>
      <c r="E100" s="14" t="s">
        <v>1196</v>
      </c>
      <c r="F100" s="16">
        <v>2555</v>
      </c>
      <c r="G100" s="15" t="s">
        <v>1195</v>
      </c>
      <c r="H100" s="44">
        <v>3</v>
      </c>
      <c r="I100" s="45" t="s">
        <v>844</v>
      </c>
      <c r="J100" s="18">
        <v>1</v>
      </c>
      <c r="K100" s="18"/>
    </row>
    <row r="101" spans="1:11" s="1" customFormat="1" ht="21" x14ac:dyDescent="0.35">
      <c r="A101" s="13"/>
      <c r="B101" s="39"/>
      <c r="C101" s="13"/>
      <c r="D101" s="13"/>
      <c r="E101" s="14" t="s">
        <v>137</v>
      </c>
      <c r="F101" s="16">
        <v>2560</v>
      </c>
      <c r="G101" s="15" t="s">
        <v>143</v>
      </c>
      <c r="H101" s="16">
        <v>2</v>
      </c>
      <c r="I101" s="17" t="s">
        <v>149</v>
      </c>
      <c r="J101" s="18">
        <v>1</v>
      </c>
      <c r="K101" s="18"/>
    </row>
    <row r="102" spans="1:11" s="1" customFormat="1" ht="21" x14ac:dyDescent="0.35">
      <c r="A102" s="13"/>
      <c r="B102" s="39"/>
      <c r="C102" s="13"/>
      <c r="D102" s="13"/>
      <c r="E102" s="14" t="s">
        <v>141</v>
      </c>
      <c r="F102" s="16">
        <v>2560</v>
      </c>
      <c r="G102" s="15" t="s">
        <v>147</v>
      </c>
      <c r="H102" s="16">
        <v>13</v>
      </c>
      <c r="I102" s="17" t="s">
        <v>153</v>
      </c>
      <c r="J102" s="18">
        <v>0</v>
      </c>
      <c r="K102" s="18"/>
    </row>
    <row r="103" spans="1:11" s="1" customFormat="1" ht="21" x14ac:dyDescent="0.35">
      <c r="A103" s="13"/>
      <c r="B103" s="39"/>
      <c r="C103" s="13"/>
      <c r="D103" s="13"/>
      <c r="E103" s="14" t="s">
        <v>1194</v>
      </c>
      <c r="F103" s="16"/>
      <c r="G103" s="15" t="s">
        <v>1047</v>
      </c>
      <c r="H103" s="44">
        <v>1</v>
      </c>
      <c r="I103" s="45" t="s">
        <v>1193</v>
      </c>
      <c r="J103" s="18">
        <v>1</v>
      </c>
      <c r="K103" s="18"/>
    </row>
    <row r="104" spans="1:11" s="1" customFormat="1" ht="21.75" thickBot="1" x14ac:dyDescent="0.4">
      <c r="A104" s="23"/>
      <c r="B104" s="40"/>
      <c r="C104" s="23"/>
      <c r="D104" s="23"/>
      <c r="E104" s="24" t="s">
        <v>1192</v>
      </c>
      <c r="F104" s="25"/>
      <c r="G104" s="41" t="s">
        <v>1191</v>
      </c>
      <c r="H104" s="25">
        <v>8</v>
      </c>
      <c r="I104" s="42" t="s">
        <v>1190</v>
      </c>
      <c r="J104" s="28">
        <v>0</v>
      </c>
      <c r="K104" s="28"/>
    </row>
    <row r="105" spans="1:11" s="1" customFormat="1" ht="21.75" thickBot="1" x14ac:dyDescent="0.4">
      <c r="A105" s="29"/>
      <c r="B105" s="30" t="s">
        <v>1174</v>
      </c>
      <c r="C105" s="30">
        <f>+C93</f>
        <v>12</v>
      </c>
      <c r="D105" s="30">
        <v>12</v>
      </c>
      <c r="E105" s="31"/>
      <c r="F105" s="4"/>
      <c r="G105" s="4"/>
      <c r="H105" s="4"/>
      <c r="I105" s="32"/>
      <c r="J105" s="30">
        <f>+SUM(J93:J104)</f>
        <v>6</v>
      </c>
      <c r="K105" s="30" t="s">
        <v>2555</v>
      </c>
    </row>
    <row r="106" spans="1:11" s="1" customFormat="1" ht="21" x14ac:dyDescent="0.35">
      <c r="A106" s="5">
        <v>9</v>
      </c>
      <c r="B106" s="99" t="s">
        <v>76</v>
      </c>
      <c r="C106" s="5">
        <v>8</v>
      </c>
      <c r="D106" s="5">
        <v>11</v>
      </c>
      <c r="E106" s="7" t="s">
        <v>1189</v>
      </c>
      <c r="F106" s="9">
        <v>2554</v>
      </c>
      <c r="G106" s="8" t="s">
        <v>1188</v>
      </c>
      <c r="H106" s="9">
        <v>1</v>
      </c>
      <c r="I106" s="10" t="s">
        <v>1187</v>
      </c>
      <c r="J106" s="11">
        <v>1</v>
      </c>
      <c r="K106" s="11"/>
    </row>
    <row r="107" spans="1:11" s="1" customFormat="1" ht="21" x14ac:dyDescent="0.35">
      <c r="A107" s="12"/>
      <c r="B107" s="12"/>
      <c r="C107" s="13"/>
      <c r="D107" s="13"/>
      <c r="E107" s="14" t="s">
        <v>1186</v>
      </c>
      <c r="F107" s="16">
        <v>2552</v>
      </c>
      <c r="G107" s="15" t="s">
        <v>1185</v>
      </c>
      <c r="H107" s="16">
        <v>5</v>
      </c>
      <c r="I107" s="17" t="s">
        <v>1184</v>
      </c>
      <c r="J107" s="18">
        <v>0</v>
      </c>
      <c r="K107" s="18"/>
    </row>
    <row r="108" spans="1:11" s="1" customFormat="1" ht="21" x14ac:dyDescent="0.35">
      <c r="A108" s="12"/>
      <c r="B108" s="12"/>
      <c r="C108" s="13"/>
      <c r="D108" s="13"/>
      <c r="E108" s="14"/>
      <c r="F108" s="16">
        <v>2554</v>
      </c>
      <c r="G108" s="15" t="s">
        <v>1183</v>
      </c>
      <c r="H108" s="16">
        <v>3</v>
      </c>
      <c r="I108" s="17" t="s">
        <v>1182</v>
      </c>
      <c r="J108" s="18">
        <v>1</v>
      </c>
      <c r="K108" s="18"/>
    </row>
    <row r="109" spans="1:11" s="1" customFormat="1" ht="21" x14ac:dyDescent="0.35">
      <c r="A109" s="12"/>
      <c r="B109" s="12"/>
      <c r="C109" s="13"/>
      <c r="D109" s="13"/>
      <c r="E109" s="14" t="s">
        <v>267</v>
      </c>
      <c r="F109" s="16">
        <v>2560</v>
      </c>
      <c r="G109" s="15" t="s">
        <v>259</v>
      </c>
      <c r="H109" s="16">
        <v>10</v>
      </c>
      <c r="I109" s="17" t="s">
        <v>260</v>
      </c>
      <c r="J109" s="18">
        <v>0</v>
      </c>
      <c r="K109" s="18"/>
    </row>
    <row r="110" spans="1:11" s="1" customFormat="1" ht="21" x14ac:dyDescent="0.35">
      <c r="A110" s="12"/>
      <c r="B110" s="12"/>
      <c r="C110" s="13"/>
      <c r="D110" s="13"/>
      <c r="E110" s="14" t="s">
        <v>1181</v>
      </c>
      <c r="F110" s="16">
        <v>2554</v>
      </c>
      <c r="G110" s="15" t="s">
        <v>1180</v>
      </c>
      <c r="H110" s="44">
        <v>13</v>
      </c>
      <c r="I110" s="45" t="s">
        <v>1179</v>
      </c>
      <c r="J110" s="18">
        <v>0</v>
      </c>
      <c r="K110" s="18"/>
    </row>
    <row r="111" spans="1:11" s="1" customFormat="1" ht="21" x14ac:dyDescent="0.35">
      <c r="A111" s="12"/>
      <c r="B111" s="12"/>
      <c r="C111" s="13"/>
      <c r="D111" s="13"/>
      <c r="E111" s="14" t="s">
        <v>268</v>
      </c>
      <c r="F111" s="16">
        <v>2560</v>
      </c>
      <c r="G111" s="15" t="s">
        <v>261</v>
      </c>
      <c r="H111" s="16">
        <v>4</v>
      </c>
      <c r="I111" s="17" t="s">
        <v>262</v>
      </c>
      <c r="J111" s="18">
        <v>1</v>
      </c>
      <c r="K111" s="18"/>
    </row>
    <row r="112" spans="1:11" s="1" customFormat="1" ht="21" x14ac:dyDescent="0.35">
      <c r="A112" s="12"/>
      <c r="B112" s="12"/>
      <c r="C112" s="13"/>
      <c r="D112" s="13"/>
      <c r="E112" s="14" t="s">
        <v>269</v>
      </c>
      <c r="F112" s="16">
        <v>2560</v>
      </c>
      <c r="G112" s="15" t="s">
        <v>263</v>
      </c>
      <c r="H112" s="16">
        <v>1</v>
      </c>
      <c r="I112" s="17" t="s">
        <v>264</v>
      </c>
      <c r="J112" s="18">
        <v>1</v>
      </c>
      <c r="K112" s="18"/>
    </row>
    <row r="113" spans="1:11" s="1" customFormat="1" ht="21" x14ac:dyDescent="0.35">
      <c r="A113" s="12"/>
      <c r="B113" s="12"/>
      <c r="C113" s="13"/>
      <c r="D113" s="13"/>
      <c r="E113" s="14" t="s">
        <v>1160</v>
      </c>
      <c r="F113" s="16">
        <v>2551</v>
      </c>
      <c r="G113" s="15" t="s">
        <v>1178</v>
      </c>
      <c r="H113" s="16">
        <v>7</v>
      </c>
      <c r="I113" s="17" t="s">
        <v>1177</v>
      </c>
      <c r="J113" s="18">
        <v>1</v>
      </c>
      <c r="K113" s="18"/>
    </row>
    <row r="114" spans="1:11" s="1" customFormat="1" ht="21" x14ac:dyDescent="0.35">
      <c r="A114" s="12"/>
      <c r="B114" s="12"/>
      <c r="C114" s="13"/>
      <c r="D114" s="13"/>
      <c r="E114" s="14"/>
      <c r="F114" s="16">
        <v>2553</v>
      </c>
      <c r="G114" s="15" t="s">
        <v>1176</v>
      </c>
      <c r="H114" s="16">
        <v>14</v>
      </c>
      <c r="I114" s="17" t="s">
        <v>1175</v>
      </c>
      <c r="J114" s="18">
        <v>1</v>
      </c>
      <c r="K114" s="18"/>
    </row>
    <row r="115" spans="1:11" s="1" customFormat="1" ht="21" x14ac:dyDescent="0.35">
      <c r="A115" s="12"/>
      <c r="B115" s="12"/>
      <c r="C115" s="13"/>
      <c r="D115" s="13"/>
      <c r="E115" s="14"/>
      <c r="F115" s="16">
        <v>2560</v>
      </c>
      <c r="G115" s="15" t="s">
        <v>1161</v>
      </c>
      <c r="H115" s="16">
        <v>9</v>
      </c>
      <c r="I115" s="17" t="s">
        <v>1162</v>
      </c>
      <c r="J115" s="18">
        <v>1</v>
      </c>
      <c r="K115" s="18"/>
    </row>
    <row r="116" spans="1:11" s="1" customFormat="1" ht="21.75" thickBot="1" x14ac:dyDescent="0.4">
      <c r="A116" s="22"/>
      <c r="B116" s="22"/>
      <c r="C116" s="23"/>
      <c r="D116" s="23"/>
      <c r="E116" s="24" t="s">
        <v>270</v>
      </c>
      <c r="F116" s="25">
        <v>2560</v>
      </c>
      <c r="G116" s="41" t="s">
        <v>265</v>
      </c>
      <c r="H116" s="25">
        <v>9</v>
      </c>
      <c r="I116" s="42" t="s">
        <v>266</v>
      </c>
      <c r="J116" s="28">
        <v>1</v>
      </c>
      <c r="K116" s="28"/>
    </row>
    <row r="117" spans="1:11" s="1" customFormat="1" ht="21.75" thickBot="1" x14ac:dyDescent="0.4">
      <c r="A117" s="29"/>
      <c r="B117" s="30" t="s">
        <v>1174</v>
      </c>
      <c r="C117" s="30">
        <f>+C106</f>
        <v>8</v>
      </c>
      <c r="D117" s="30">
        <v>11</v>
      </c>
      <c r="E117" s="31"/>
      <c r="F117" s="4"/>
      <c r="G117" s="4"/>
      <c r="H117" s="4"/>
      <c r="I117" s="32"/>
      <c r="J117" s="30">
        <f>+SUM(J106:J116)</f>
        <v>8</v>
      </c>
      <c r="K117" s="30" t="s">
        <v>2548</v>
      </c>
    </row>
  </sheetData>
  <mergeCells count="9">
    <mergeCell ref="A1:K1"/>
    <mergeCell ref="A2:K2"/>
    <mergeCell ref="A4:A5"/>
    <mergeCell ref="B4:B5"/>
    <mergeCell ref="E4:E5"/>
    <mergeCell ref="F4:F5"/>
    <mergeCell ref="G4:I4"/>
    <mergeCell ref="K4:K5"/>
    <mergeCell ref="A3:L3"/>
  </mergeCells>
  <hyperlinks>
    <hyperlink ref="B6" r:id="rId1"/>
    <hyperlink ref="B18" r:id="rId2"/>
    <hyperlink ref="B31" r:id="rId3"/>
    <hyperlink ref="B44" r:id="rId4"/>
    <hyperlink ref="B54" r:id="rId5"/>
    <hyperlink ref="B64" r:id="rId6"/>
    <hyperlink ref="B76" r:id="rId7"/>
    <hyperlink ref="B93" r:id="rId8"/>
    <hyperlink ref="B106" r:id="rId9"/>
  </hyperlinks>
  <pageMargins left="0.35" right="0.13" top="0.75" bottom="0.75" header="0.3" footer="0.3"/>
  <pageSetup paperSize="9" orientation="portrait" horizontalDpi="4294967293" verticalDpi="0" r:id="rId1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opLeftCell="A43" workbookViewId="0">
      <selection activeCell="K67" sqref="K67"/>
    </sheetView>
  </sheetViews>
  <sheetFormatPr defaultRowHeight="14.25" x14ac:dyDescent="0.2"/>
  <cols>
    <col min="1" max="1" width="3" customWidth="1"/>
    <col min="3" max="3" width="6" customWidth="1"/>
    <col min="8" max="8" width="5.75" customWidth="1"/>
    <col min="11" max="11" width="15" customWidth="1"/>
    <col min="12" max="12" width="0.25" customWidth="1"/>
  </cols>
  <sheetData>
    <row r="1" spans="1:13" s="1" customFormat="1" ht="21" x14ac:dyDescent="0.35">
      <c r="A1" s="135" t="s">
        <v>2533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3" s="1" customFormat="1" ht="21.75" thickBot="1" x14ac:dyDescent="0.4">
      <c r="A2" s="136" t="s">
        <v>2389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3" s="1" customFormat="1" ht="21.75" thickBot="1" x14ac:dyDescent="0.4">
      <c r="A3" s="133" t="s">
        <v>2566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3" s="1" customFormat="1" ht="24" customHeight="1" thickBot="1" x14ac:dyDescent="0.4">
      <c r="A4" s="137" t="s">
        <v>0</v>
      </c>
      <c r="B4" s="137" t="s">
        <v>1</v>
      </c>
      <c r="C4" s="2" t="s">
        <v>1173</v>
      </c>
      <c r="D4" s="2" t="s">
        <v>1173</v>
      </c>
      <c r="E4" s="137" t="s">
        <v>77</v>
      </c>
      <c r="F4" s="139" t="s">
        <v>2388</v>
      </c>
      <c r="G4" s="141" t="s">
        <v>2534</v>
      </c>
      <c r="H4" s="142"/>
      <c r="I4" s="143"/>
      <c r="J4" s="2" t="s">
        <v>2525</v>
      </c>
      <c r="K4" s="137" t="s">
        <v>2540</v>
      </c>
    </row>
    <row r="5" spans="1:13" s="1" customFormat="1" ht="21.75" thickBot="1" x14ac:dyDescent="0.4">
      <c r="A5" s="138"/>
      <c r="B5" s="138"/>
      <c r="C5" s="3" t="s">
        <v>77</v>
      </c>
      <c r="D5" s="131" t="s">
        <v>2538</v>
      </c>
      <c r="E5" s="138"/>
      <c r="F5" s="140"/>
      <c r="G5" s="4" t="s">
        <v>2535</v>
      </c>
      <c r="H5" s="4" t="s">
        <v>102</v>
      </c>
      <c r="I5" s="4" t="s">
        <v>103</v>
      </c>
      <c r="J5" s="3" t="s">
        <v>2510</v>
      </c>
      <c r="K5" s="138"/>
    </row>
    <row r="6" spans="1:13" s="1" customFormat="1" ht="27" customHeight="1" x14ac:dyDescent="0.35">
      <c r="A6" s="33">
        <v>1</v>
      </c>
      <c r="B6" s="34" t="s">
        <v>15</v>
      </c>
      <c r="C6" s="33">
        <v>13</v>
      </c>
      <c r="D6" s="33">
        <v>13</v>
      </c>
      <c r="E6" s="35" t="s">
        <v>489</v>
      </c>
      <c r="F6" s="36">
        <v>2560</v>
      </c>
      <c r="G6" s="116" t="s">
        <v>500</v>
      </c>
      <c r="H6" s="61">
        <v>5</v>
      </c>
      <c r="I6" s="60" t="s">
        <v>504</v>
      </c>
      <c r="J6" s="38">
        <v>1</v>
      </c>
      <c r="K6" s="38"/>
    </row>
    <row r="7" spans="1:13" s="1" customFormat="1" ht="27" customHeight="1" x14ac:dyDescent="0.35">
      <c r="A7" s="13"/>
      <c r="B7" s="128"/>
      <c r="C7" s="13"/>
      <c r="D7" s="13"/>
      <c r="E7" s="52" t="s">
        <v>2236</v>
      </c>
      <c r="F7" s="46" t="s">
        <v>2528</v>
      </c>
      <c r="G7" s="73" t="s">
        <v>2517</v>
      </c>
      <c r="H7" s="129">
        <v>6</v>
      </c>
      <c r="I7" s="130" t="s">
        <v>1276</v>
      </c>
      <c r="J7" s="108">
        <v>1</v>
      </c>
      <c r="K7" s="108" t="s">
        <v>2527</v>
      </c>
    </row>
    <row r="8" spans="1:13" s="1" customFormat="1" ht="27" customHeight="1" x14ac:dyDescent="0.35">
      <c r="A8" s="13"/>
      <c r="B8" s="39"/>
      <c r="C8" s="13"/>
      <c r="D8" s="13"/>
      <c r="E8" s="52" t="s">
        <v>2235</v>
      </c>
      <c r="F8" s="16">
        <v>2555</v>
      </c>
      <c r="G8" s="15" t="s">
        <v>2234</v>
      </c>
      <c r="H8" s="44">
        <v>4</v>
      </c>
      <c r="I8" s="45" t="s">
        <v>2233</v>
      </c>
      <c r="J8" s="18">
        <v>1</v>
      </c>
      <c r="K8" s="18"/>
      <c r="M8" s="1" t="s">
        <v>2514</v>
      </c>
    </row>
    <row r="9" spans="1:13" s="1" customFormat="1" ht="27" customHeight="1" x14ac:dyDescent="0.35">
      <c r="A9" s="13"/>
      <c r="B9" s="39"/>
      <c r="C9" s="13"/>
      <c r="D9" s="13"/>
      <c r="E9" s="52" t="s">
        <v>493</v>
      </c>
      <c r="F9" s="16">
        <v>2560</v>
      </c>
      <c r="G9" s="114" t="s">
        <v>499</v>
      </c>
      <c r="H9" s="51">
        <v>4</v>
      </c>
      <c r="I9" s="50" t="s">
        <v>503</v>
      </c>
      <c r="J9" s="18">
        <v>0</v>
      </c>
      <c r="K9" s="18"/>
      <c r="M9" s="1" t="s">
        <v>2524</v>
      </c>
    </row>
    <row r="10" spans="1:13" s="1" customFormat="1" ht="27" customHeight="1" x14ac:dyDescent="0.35">
      <c r="A10" s="13"/>
      <c r="B10" s="128"/>
      <c r="C10" s="13"/>
      <c r="D10" s="13"/>
      <c r="E10" s="52" t="s">
        <v>494</v>
      </c>
      <c r="F10" s="46" t="s">
        <v>2515</v>
      </c>
      <c r="G10" s="120" t="s">
        <v>2516</v>
      </c>
      <c r="H10" s="92">
        <v>6</v>
      </c>
      <c r="I10" s="91" t="s">
        <v>2516</v>
      </c>
      <c r="J10" s="108">
        <v>0</v>
      </c>
      <c r="K10" s="108" t="s">
        <v>2527</v>
      </c>
    </row>
    <row r="11" spans="1:13" s="1" customFormat="1" ht="27" customHeight="1" x14ac:dyDescent="0.35">
      <c r="A11" s="13"/>
      <c r="B11" s="39"/>
      <c r="C11" s="13"/>
      <c r="D11" s="13"/>
      <c r="E11" s="52" t="s">
        <v>496</v>
      </c>
      <c r="F11" s="16">
        <v>2560</v>
      </c>
      <c r="G11" s="114" t="s">
        <v>501</v>
      </c>
      <c r="H11" s="51">
        <v>1</v>
      </c>
      <c r="I11" s="50" t="s">
        <v>505</v>
      </c>
      <c r="J11" s="18">
        <v>0</v>
      </c>
      <c r="K11" s="18"/>
    </row>
    <row r="12" spans="1:13" s="1" customFormat="1" ht="27" customHeight="1" x14ac:dyDescent="0.35">
      <c r="A12" s="13"/>
      <c r="B12" s="39"/>
      <c r="C12" s="13"/>
      <c r="D12" s="13"/>
      <c r="E12" s="52" t="s">
        <v>2231</v>
      </c>
      <c r="F12" s="16">
        <v>2554</v>
      </c>
      <c r="G12" s="15" t="s">
        <v>2232</v>
      </c>
      <c r="H12" s="16">
        <v>3</v>
      </c>
      <c r="I12" s="17" t="s">
        <v>2231</v>
      </c>
      <c r="J12" s="18">
        <v>0</v>
      </c>
      <c r="K12" s="18"/>
    </row>
    <row r="13" spans="1:13" s="1" customFormat="1" ht="27" customHeight="1" x14ac:dyDescent="0.35">
      <c r="A13" s="13"/>
      <c r="B13" s="39"/>
      <c r="C13" s="13"/>
      <c r="D13" s="13"/>
      <c r="E13" s="52" t="s">
        <v>2230</v>
      </c>
      <c r="F13" s="16">
        <v>2552</v>
      </c>
      <c r="G13" s="15" t="s">
        <v>2229</v>
      </c>
      <c r="H13" s="16">
        <v>7</v>
      </c>
      <c r="I13" s="17" t="s">
        <v>2228</v>
      </c>
      <c r="J13" s="18">
        <v>1</v>
      </c>
      <c r="K13" s="18"/>
    </row>
    <row r="14" spans="1:13" s="1" customFormat="1" ht="27" customHeight="1" x14ac:dyDescent="0.35">
      <c r="A14" s="13"/>
      <c r="B14" s="128"/>
      <c r="C14" s="13"/>
      <c r="D14" s="13"/>
      <c r="E14" s="52" t="s">
        <v>497</v>
      </c>
      <c r="F14" s="46" t="s">
        <v>2515</v>
      </c>
      <c r="G14" s="120" t="s">
        <v>1153</v>
      </c>
      <c r="H14" s="92">
        <v>5</v>
      </c>
      <c r="I14" s="91" t="s">
        <v>2518</v>
      </c>
      <c r="J14" s="108">
        <v>1</v>
      </c>
      <c r="K14" s="108" t="s">
        <v>2527</v>
      </c>
    </row>
    <row r="15" spans="1:13" s="1" customFormat="1" ht="27" customHeight="1" x14ac:dyDescent="0.35">
      <c r="A15" s="13"/>
      <c r="B15" s="128"/>
      <c r="C15" s="13"/>
      <c r="D15" s="13"/>
      <c r="E15" s="52" t="s">
        <v>395</v>
      </c>
      <c r="F15" s="46" t="s">
        <v>2521</v>
      </c>
      <c r="G15" s="73" t="s">
        <v>2519</v>
      </c>
      <c r="H15" s="46">
        <v>4</v>
      </c>
      <c r="I15" s="110" t="s">
        <v>2520</v>
      </c>
      <c r="J15" s="108">
        <v>1</v>
      </c>
      <c r="K15" s="108" t="s">
        <v>2527</v>
      </c>
    </row>
    <row r="16" spans="1:13" s="1" customFormat="1" ht="27" customHeight="1" x14ac:dyDescent="0.35">
      <c r="A16" s="13"/>
      <c r="B16" s="128"/>
      <c r="C16" s="13"/>
      <c r="D16" s="13"/>
      <c r="E16" s="52" t="s">
        <v>495</v>
      </c>
      <c r="F16" s="46" t="s">
        <v>2515</v>
      </c>
      <c r="G16" s="120" t="s">
        <v>2522</v>
      </c>
      <c r="H16" s="92">
        <v>9</v>
      </c>
      <c r="I16" s="91" t="s">
        <v>2523</v>
      </c>
      <c r="J16" s="108">
        <v>0</v>
      </c>
      <c r="K16" s="108" t="s">
        <v>2527</v>
      </c>
    </row>
    <row r="17" spans="1:11" s="1" customFormat="1" ht="27" customHeight="1" x14ac:dyDescent="0.35">
      <c r="A17" s="13"/>
      <c r="B17" s="39"/>
      <c r="C17" s="13"/>
      <c r="D17" s="13"/>
      <c r="E17" s="14" t="s">
        <v>2226</v>
      </c>
      <c r="F17" s="16">
        <v>2554</v>
      </c>
      <c r="G17" s="15" t="s">
        <v>2227</v>
      </c>
      <c r="H17" s="16">
        <v>10</v>
      </c>
      <c r="I17" s="17" t="s">
        <v>2226</v>
      </c>
      <c r="J17" s="18">
        <v>0</v>
      </c>
      <c r="K17" s="18"/>
    </row>
    <row r="18" spans="1:11" s="1" customFormat="1" ht="27" customHeight="1" thickBot="1" x14ac:dyDescent="0.4">
      <c r="A18" s="23"/>
      <c r="B18" s="40"/>
      <c r="C18" s="23"/>
      <c r="D18" s="23"/>
      <c r="E18" s="24" t="s">
        <v>498</v>
      </c>
      <c r="F18" s="25">
        <v>2560</v>
      </c>
      <c r="G18" s="115" t="s">
        <v>502</v>
      </c>
      <c r="H18" s="57">
        <v>12</v>
      </c>
      <c r="I18" s="56" t="s">
        <v>506</v>
      </c>
      <c r="J18" s="28">
        <v>0</v>
      </c>
      <c r="K18" s="28"/>
    </row>
    <row r="19" spans="1:11" s="1" customFormat="1" ht="27" customHeight="1" thickBot="1" x14ac:dyDescent="0.4">
      <c r="A19" s="29"/>
      <c r="B19" s="30" t="s">
        <v>1174</v>
      </c>
      <c r="C19" s="30">
        <f>+C6</f>
        <v>13</v>
      </c>
      <c r="D19" s="30">
        <v>13</v>
      </c>
      <c r="E19" s="31"/>
      <c r="F19" s="4"/>
      <c r="G19" s="4"/>
      <c r="H19" s="4"/>
      <c r="I19" s="32"/>
      <c r="J19" s="30">
        <f>+SUM(J6:J18)</f>
        <v>6</v>
      </c>
      <c r="K19" s="30" t="s">
        <v>2546</v>
      </c>
    </row>
    <row r="20" spans="1:11" s="1" customFormat="1" ht="27" customHeight="1" x14ac:dyDescent="0.35">
      <c r="A20" s="33">
        <v>2</v>
      </c>
      <c r="B20" s="34" t="s">
        <v>16</v>
      </c>
      <c r="C20" s="33">
        <v>7</v>
      </c>
      <c r="D20" s="33">
        <v>7</v>
      </c>
      <c r="E20" s="35" t="s">
        <v>2225</v>
      </c>
      <c r="F20" s="36">
        <v>2552</v>
      </c>
      <c r="G20" s="43" t="s">
        <v>2224</v>
      </c>
      <c r="H20" s="36">
        <v>3</v>
      </c>
      <c r="I20" s="37" t="s">
        <v>2223</v>
      </c>
      <c r="J20" s="38">
        <v>0</v>
      </c>
      <c r="K20" s="38"/>
    </row>
    <row r="21" spans="1:11" s="1" customFormat="1" ht="27" customHeight="1" x14ac:dyDescent="0.35">
      <c r="A21" s="13"/>
      <c r="B21" s="39"/>
      <c r="C21" s="13"/>
      <c r="D21" s="13"/>
      <c r="E21" s="14" t="s">
        <v>2222</v>
      </c>
      <c r="F21" s="16">
        <v>2551</v>
      </c>
      <c r="G21" s="15" t="s">
        <v>2504</v>
      </c>
      <c r="H21" s="16">
        <v>6</v>
      </c>
      <c r="I21" s="17" t="s">
        <v>2221</v>
      </c>
      <c r="J21" s="18">
        <v>0</v>
      </c>
      <c r="K21" s="18"/>
    </row>
    <row r="22" spans="1:11" s="1" customFormat="1" ht="27" customHeight="1" x14ac:dyDescent="0.35">
      <c r="A22" s="13"/>
      <c r="B22" s="39"/>
      <c r="C22" s="13"/>
      <c r="D22" s="13"/>
      <c r="E22" s="14" t="s">
        <v>2220</v>
      </c>
      <c r="F22" s="16">
        <v>2554</v>
      </c>
      <c r="G22" s="15" t="s">
        <v>2219</v>
      </c>
      <c r="H22" s="16">
        <v>4</v>
      </c>
      <c r="I22" s="17" t="s">
        <v>2218</v>
      </c>
      <c r="J22" s="18">
        <v>1</v>
      </c>
      <c r="K22" s="18"/>
    </row>
    <row r="23" spans="1:11" s="1" customFormat="1" ht="27" customHeight="1" x14ac:dyDescent="0.35">
      <c r="A23" s="13"/>
      <c r="B23" s="39"/>
      <c r="C23" s="13"/>
      <c r="D23" s="13"/>
      <c r="E23" s="14" t="s">
        <v>509</v>
      </c>
      <c r="F23" s="16">
        <v>2560</v>
      </c>
      <c r="G23" s="114" t="s">
        <v>511</v>
      </c>
      <c r="H23" s="51">
        <v>2</v>
      </c>
      <c r="I23" s="77" t="s">
        <v>513</v>
      </c>
      <c r="J23" s="18">
        <v>1</v>
      </c>
      <c r="K23" s="18"/>
    </row>
    <row r="24" spans="1:11" s="1" customFormat="1" ht="27" customHeight="1" x14ac:dyDescent="0.35">
      <c r="A24" s="13"/>
      <c r="B24" s="39"/>
      <c r="C24" s="13"/>
      <c r="D24" s="13"/>
      <c r="E24" s="14" t="s">
        <v>2217</v>
      </c>
      <c r="F24" s="16">
        <v>2555</v>
      </c>
      <c r="G24" s="15" t="s">
        <v>2216</v>
      </c>
      <c r="H24" s="16">
        <v>7</v>
      </c>
      <c r="I24" s="17" t="s">
        <v>2215</v>
      </c>
      <c r="J24" s="18">
        <v>1</v>
      </c>
      <c r="K24" s="18"/>
    </row>
    <row r="25" spans="1:11" s="1" customFormat="1" ht="27" customHeight="1" x14ac:dyDescent="0.35">
      <c r="A25" s="13"/>
      <c r="B25" s="39"/>
      <c r="C25" s="13"/>
      <c r="D25" s="13"/>
      <c r="E25" s="14" t="s">
        <v>510</v>
      </c>
      <c r="F25" s="16">
        <v>2560</v>
      </c>
      <c r="G25" s="114" t="s">
        <v>512</v>
      </c>
      <c r="H25" s="51">
        <v>1</v>
      </c>
      <c r="I25" s="51" t="s">
        <v>514</v>
      </c>
      <c r="J25" s="18">
        <v>0</v>
      </c>
      <c r="K25" s="18"/>
    </row>
    <row r="26" spans="1:11" s="1" customFormat="1" ht="27" customHeight="1" thickBot="1" x14ac:dyDescent="0.4">
      <c r="A26" s="23"/>
      <c r="B26" s="40"/>
      <c r="C26" s="23"/>
      <c r="D26" s="23"/>
      <c r="E26" s="24" t="s">
        <v>2214</v>
      </c>
      <c r="F26" s="25">
        <v>2554</v>
      </c>
      <c r="G26" s="41" t="s">
        <v>2213</v>
      </c>
      <c r="H26" s="25">
        <v>6</v>
      </c>
      <c r="I26" s="42" t="s">
        <v>2212</v>
      </c>
      <c r="J26" s="28">
        <v>1</v>
      </c>
      <c r="K26" s="28"/>
    </row>
    <row r="27" spans="1:11" s="1" customFormat="1" ht="27" customHeight="1" thickBot="1" x14ac:dyDescent="0.4">
      <c r="A27" s="29"/>
      <c r="B27" s="30" t="s">
        <v>1174</v>
      </c>
      <c r="C27" s="30">
        <f>+C20</f>
        <v>7</v>
      </c>
      <c r="D27" s="30">
        <v>7</v>
      </c>
      <c r="E27" s="31"/>
      <c r="F27" s="4"/>
      <c r="G27" s="4"/>
      <c r="H27" s="4"/>
      <c r="I27" s="32"/>
      <c r="J27" s="30">
        <f>+SUM(J20:J26)</f>
        <v>4</v>
      </c>
      <c r="K27" s="30" t="s">
        <v>2542</v>
      </c>
    </row>
    <row r="28" spans="1:11" s="1" customFormat="1" ht="27" customHeight="1" x14ac:dyDescent="0.35">
      <c r="A28" s="33">
        <v>3</v>
      </c>
      <c r="B28" s="34" t="s">
        <v>17</v>
      </c>
      <c r="C28" s="33">
        <v>10</v>
      </c>
      <c r="D28" s="33">
        <v>10</v>
      </c>
      <c r="E28" s="35" t="s">
        <v>2211</v>
      </c>
      <c r="F28" s="36">
        <v>2555</v>
      </c>
      <c r="G28" s="43" t="s">
        <v>2210</v>
      </c>
      <c r="H28" s="62">
        <v>9</v>
      </c>
      <c r="I28" s="63" t="s">
        <v>2209</v>
      </c>
      <c r="J28" s="38">
        <v>0</v>
      </c>
      <c r="K28" s="38"/>
    </row>
    <row r="29" spans="1:11" s="1" customFormat="1" ht="27" customHeight="1" x14ac:dyDescent="0.35">
      <c r="A29" s="13"/>
      <c r="B29" s="39"/>
      <c r="C29" s="13"/>
      <c r="D29" s="13"/>
      <c r="E29" s="14" t="s">
        <v>2208</v>
      </c>
      <c r="F29" s="16">
        <v>2552</v>
      </c>
      <c r="G29" s="15" t="s">
        <v>2207</v>
      </c>
      <c r="H29" s="16">
        <v>3</v>
      </c>
      <c r="I29" s="17" t="s">
        <v>2206</v>
      </c>
      <c r="J29" s="18">
        <v>0</v>
      </c>
      <c r="K29" s="18"/>
    </row>
    <row r="30" spans="1:11" s="1" customFormat="1" ht="27" customHeight="1" x14ac:dyDescent="0.35">
      <c r="A30" s="13"/>
      <c r="B30" s="39"/>
      <c r="C30" s="13"/>
      <c r="D30" s="13"/>
      <c r="E30" s="14" t="s">
        <v>104</v>
      </c>
      <c r="F30" s="16">
        <v>2560</v>
      </c>
      <c r="G30" s="111" t="s">
        <v>104</v>
      </c>
      <c r="H30" s="48">
        <v>1</v>
      </c>
      <c r="I30" s="132" t="s">
        <v>104</v>
      </c>
      <c r="J30" s="18">
        <v>0</v>
      </c>
      <c r="K30" s="18"/>
    </row>
    <row r="31" spans="1:11" s="1" customFormat="1" ht="27" customHeight="1" x14ac:dyDescent="0.35">
      <c r="A31" s="13"/>
      <c r="B31" s="39"/>
      <c r="C31" s="13"/>
      <c r="D31" s="13"/>
      <c r="E31" s="14" t="s">
        <v>107</v>
      </c>
      <c r="F31" s="16">
        <v>2560</v>
      </c>
      <c r="G31" s="111" t="s">
        <v>108</v>
      </c>
      <c r="H31" s="48">
        <v>11</v>
      </c>
      <c r="I31" s="49" t="s">
        <v>109</v>
      </c>
      <c r="J31" s="18">
        <v>1</v>
      </c>
      <c r="K31" s="18"/>
    </row>
    <row r="32" spans="1:11" s="1" customFormat="1" ht="27" customHeight="1" x14ac:dyDescent="0.35">
      <c r="A32" s="13"/>
      <c r="B32" s="39"/>
      <c r="C32" s="13"/>
      <c r="D32" s="13"/>
      <c r="E32" s="14" t="s">
        <v>575</v>
      </c>
      <c r="F32" s="16">
        <v>2554</v>
      </c>
      <c r="G32" s="15" t="s">
        <v>2205</v>
      </c>
      <c r="H32" s="16">
        <v>7</v>
      </c>
      <c r="I32" s="17" t="s">
        <v>2204</v>
      </c>
      <c r="J32" s="18">
        <v>1</v>
      </c>
      <c r="K32" s="18"/>
    </row>
    <row r="33" spans="1:11" s="1" customFormat="1" ht="27" customHeight="1" x14ac:dyDescent="0.35">
      <c r="A33" s="13"/>
      <c r="B33" s="39"/>
      <c r="C33" s="13"/>
      <c r="D33" s="13"/>
      <c r="E33" s="14" t="s">
        <v>2203</v>
      </c>
      <c r="F33" s="16">
        <v>2553</v>
      </c>
      <c r="G33" s="15" t="s">
        <v>2202</v>
      </c>
      <c r="H33" s="16">
        <v>6</v>
      </c>
      <c r="I33" s="17" t="s">
        <v>2201</v>
      </c>
      <c r="J33" s="18">
        <v>1</v>
      </c>
      <c r="K33" s="18"/>
    </row>
    <row r="34" spans="1:11" s="1" customFormat="1" ht="27" customHeight="1" x14ac:dyDescent="0.35">
      <c r="A34" s="13"/>
      <c r="B34" s="39"/>
      <c r="C34" s="13"/>
      <c r="D34" s="13"/>
      <c r="E34" s="14" t="s">
        <v>2200</v>
      </c>
      <c r="F34" s="16">
        <v>2554</v>
      </c>
      <c r="G34" s="15" t="s">
        <v>2199</v>
      </c>
      <c r="H34" s="16">
        <v>6</v>
      </c>
      <c r="I34" s="17" t="s">
        <v>2198</v>
      </c>
      <c r="J34" s="18">
        <v>1</v>
      </c>
      <c r="K34" s="18"/>
    </row>
    <row r="35" spans="1:11" s="1" customFormat="1" ht="27" customHeight="1" x14ac:dyDescent="0.35">
      <c r="A35" s="13"/>
      <c r="B35" s="39"/>
      <c r="C35" s="13"/>
      <c r="D35" s="13"/>
      <c r="E35" s="14" t="s">
        <v>2196</v>
      </c>
      <c r="F35" s="16">
        <v>2555</v>
      </c>
      <c r="G35" s="15" t="s">
        <v>2197</v>
      </c>
      <c r="H35" s="44">
        <v>8</v>
      </c>
      <c r="I35" s="45" t="s">
        <v>2196</v>
      </c>
      <c r="J35" s="18">
        <v>1</v>
      </c>
      <c r="K35" s="18"/>
    </row>
    <row r="36" spans="1:11" s="1" customFormat="1" ht="27" customHeight="1" x14ac:dyDescent="0.35">
      <c r="A36" s="13"/>
      <c r="B36" s="39"/>
      <c r="C36" s="13"/>
      <c r="D36" s="13"/>
      <c r="E36" s="14" t="s">
        <v>105</v>
      </c>
      <c r="F36" s="16">
        <v>2560</v>
      </c>
      <c r="G36" s="111" t="s">
        <v>2505</v>
      </c>
      <c r="H36" s="48">
        <v>4</v>
      </c>
      <c r="I36" s="49" t="s">
        <v>105</v>
      </c>
      <c r="J36" s="18">
        <v>1</v>
      </c>
      <c r="K36" s="18"/>
    </row>
    <row r="37" spans="1:11" s="1" customFormat="1" ht="27" customHeight="1" thickBot="1" x14ac:dyDescent="0.4">
      <c r="A37" s="23"/>
      <c r="B37" s="40"/>
      <c r="C37" s="23"/>
      <c r="D37" s="23"/>
      <c r="E37" s="24" t="s">
        <v>106</v>
      </c>
      <c r="F37" s="25">
        <v>2560</v>
      </c>
      <c r="G37" s="112" t="s">
        <v>2506</v>
      </c>
      <c r="H37" s="64">
        <v>9</v>
      </c>
      <c r="I37" s="65" t="s">
        <v>106</v>
      </c>
      <c r="J37" s="28">
        <v>0</v>
      </c>
      <c r="K37" s="28"/>
    </row>
    <row r="38" spans="1:11" s="1" customFormat="1" ht="27" customHeight="1" thickBot="1" x14ac:dyDescent="0.4">
      <c r="A38" s="29"/>
      <c r="B38" s="30" t="s">
        <v>1174</v>
      </c>
      <c r="C38" s="30">
        <f>+C28</f>
        <v>10</v>
      </c>
      <c r="D38" s="30">
        <v>10</v>
      </c>
      <c r="E38" s="31"/>
      <c r="F38" s="4"/>
      <c r="G38" s="4"/>
      <c r="H38" s="4"/>
      <c r="I38" s="32"/>
      <c r="J38" s="30">
        <f>+SUM(J28:J37)</f>
        <v>6</v>
      </c>
      <c r="K38" s="30" t="s">
        <v>2552</v>
      </c>
    </row>
    <row r="39" spans="1:11" s="1" customFormat="1" ht="27" customHeight="1" x14ac:dyDescent="0.35">
      <c r="A39" s="33">
        <v>4</v>
      </c>
      <c r="B39" s="34" t="s">
        <v>19</v>
      </c>
      <c r="C39" s="33">
        <v>8</v>
      </c>
      <c r="D39" s="33">
        <v>8</v>
      </c>
      <c r="E39" s="35" t="s">
        <v>2182</v>
      </c>
      <c r="F39" s="36">
        <v>2554</v>
      </c>
      <c r="G39" s="43" t="s">
        <v>2181</v>
      </c>
      <c r="H39" s="36">
        <v>9</v>
      </c>
      <c r="I39" s="37" t="s">
        <v>2180</v>
      </c>
      <c r="J39" s="38">
        <v>1</v>
      </c>
      <c r="K39" s="38"/>
    </row>
    <row r="40" spans="1:11" s="1" customFormat="1" ht="27" customHeight="1" x14ac:dyDescent="0.35">
      <c r="A40" s="13"/>
      <c r="B40" s="39"/>
      <c r="C40" s="13"/>
      <c r="D40" s="13"/>
      <c r="E40" s="14" t="s">
        <v>474</v>
      </c>
      <c r="F40" s="16">
        <v>2560</v>
      </c>
      <c r="G40" s="15" t="s">
        <v>2395</v>
      </c>
      <c r="H40" s="16">
        <v>6</v>
      </c>
      <c r="I40" s="17" t="s">
        <v>2423</v>
      </c>
      <c r="J40" s="18">
        <v>0</v>
      </c>
      <c r="K40" s="18"/>
    </row>
    <row r="41" spans="1:11" s="1" customFormat="1" ht="27" customHeight="1" x14ac:dyDescent="0.35">
      <c r="A41" s="13"/>
      <c r="B41" s="39"/>
      <c r="C41" s="13"/>
      <c r="D41" s="13"/>
      <c r="E41" s="14" t="s">
        <v>2179</v>
      </c>
      <c r="F41" s="16">
        <v>2553</v>
      </c>
      <c r="G41" s="15" t="s">
        <v>2178</v>
      </c>
      <c r="H41" s="16">
        <v>11</v>
      </c>
      <c r="I41" s="17" t="s">
        <v>9</v>
      </c>
      <c r="J41" s="18">
        <v>1</v>
      </c>
      <c r="K41" s="18"/>
    </row>
    <row r="42" spans="1:11" s="1" customFormat="1" ht="27" customHeight="1" x14ac:dyDescent="0.35">
      <c r="A42" s="13"/>
      <c r="B42" s="39"/>
      <c r="C42" s="13"/>
      <c r="D42" s="13"/>
      <c r="E42" s="14" t="s">
        <v>475</v>
      </c>
      <c r="F42" s="16">
        <v>2560</v>
      </c>
      <c r="G42" s="15" t="s">
        <v>2397</v>
      </c>
      <c r="H42" s="16">
        <v>4</v>
      </c>
      <c r="I42" s="17" t="s">
        <v>2398</v>
      </c>
      <c r="J42" s="18">
        <v>1</v>
      </c>
      <c r="K42" s="18"/>
    </row>
    <row r="43" spans="1:11" s="1" customFormat="1" ht="27" customHeight="1" x14ac:dyDescent="0.35">
      <c r="A43" s="13"/>
      <c r="B43" s="39"/>
      <c r="C43" s="13"/>
      <c r="D43" s="13"/>
      <c r="E43" s="14" t="s">
        <v>2177</v>
      </c>
      <c r="F43" s="16">
        <v>2555</v>
      </c>
      <c r="G43" s="15" t="s">
        <v>2176</v>
      </c>
      <c r="H43" s="16">
        <v>8</v>
      </c>
      <c r="I43" s="17" t="s">
        <v>2175</v>
      </c>
      <c r="J43" s="18">
        <v>1</v>
      </c>
      <c r="K43" s="18"/>
    </row>
    <row r="44" spans="1:11" s="1" customFormat="1" ht="27" customHeight="1" x14ac:dyDescent="0.35">
      <c r="A44" s="13"/>
      <c r="B44" s="39"/>
      <c r="C44" s="13"/>
      <c r="D44" s="13"/>
      <c r="E44" s="14" t="s">
        <v>476</v>
      </c>
      <c r="F44" s="16">
        <v>2560</v>
      </c>
      <c r="G44" s="15" t="s">
        <v>2396</v>
      </c>
      <c r="H44" s="16">
        <v>3</v>
      </c>
      <c r="I44" s="17" t="s">
        <v>472</v>
      </c>
      <c r="J44" s="18">
        <v>0</v>
      </c>
      <c r="K44" s="18"/>
    </row>
    <row r="45" spans="1:11" s="1" customFormat="1" ht="27" customHeight="1" x14ac:dyDescent="0.35">
      <c r="A45" s="13"/>
      <c r="B45" s="39"/>
      <c r="C45" s="13"/>
      <c r="D45" s="13"/>
      <c r="E45" s="14" t="s">
        <v>477</v>
      </c>
      <c r="F45" s="16">
        <v>2560</v>
      </c>
      <c r="G45" s="15" t="s">
        <v>2424</v>
      </c>
      <c r="H45" s="16">
        <v>3</v>
      </c>
      <c r="I45" s="17" t="s">
        <v>473</v>
      </c>
      <c r="J45" s="18">
        <v>0</v>
      </c>
      <c r="K45" s="18"/>
    </row>
    <row r="46" spans="1:11" s="1" customFormat="1" ht="27" customHeight="1" thickBot="1" x14ac:dyDescent="0.4">
      <c r="A46" s="23"/>
      <c r="B46" s="40"/>
      <c r="C46" s="23"/>
      <c r="D46" s="23"/>
      <c r="E46" s="24" t="s">
        <v>2174</v>
      </c>
      <c r="F46" s="25">
        <v>2552</v>
      </c>
      <c r="G46" s="41" t="s">
        <v>2173</v>
      </c>
      <c r="H46" s="25">
        <v>2</v>
      </c>
      <c r="I46" s="42" t="s">
        <v>2172</v>
      </c>
      <c r="J46" s="28">
        <v>1</v>
      </c>
      <c r="K46" s="28"/>
    </row>
    <row r="47" spans="1:11" s="1" customFormat="1" ht="27" customHeight="1" thickBot="1" x14ac:dyDescent="0.4">
      <c r="A47" s="29"/>
      <c r="B47" s="30" t="s">
        <v>1174</v>
      </c>
      <c r="C47" s="30">
        <f>+C39</f>
        <v>8</v>
      </c>
      <c r="D47" s="30">
        <v>8</v>
      </c>
      <c r="E47" s="31"/>
      <c r="F47" s="4"/>
      <c r="G47" s="4"/>
      <c r="H47" s="4"/>
      <c r="I47" s="32"/>
      <c r="J47" s="30">
        <f>+SUM(J39:J46)</f>
        <v>5</v>
      </c>
      <c r="K47" s="30" t="s">
        <v>2547</v>
      </c>
    </row>
    <row r="48" spans="1:11" s="1" customFormat="1" ht="27" customHeight="1" x14ac:dyDescent="0.35">
      <c r="A48" s="33">
        <v>5</v>
      </c>
      <c r="B48" s="34" t="s">
        <v>20</v>
      </c>
      <c r="C48" s="33">
        <v>8</v>
      </c>
      <c r="D48" s="33">
        <v>9</v>
      </c>
      <c r="E48" s="35" t="s">
        <v>2171</v>
      </c>
      <c r="F48" s="36">
        <v>2554</v>
      </c>
      <c r="G48" s="43" t="s">
        <v>2170</v>
      </c>
      <c r="H48" s="36">
        <v>4</v>
      </c>
      <c r="I48" s="37" t="s">
        <v>2169</v>
      </c>
      <c r="J48" s="38">
        <v>1</v>
      </c>
      <c r="K48" s="38"/>
    </row>
    <row r="49" spans="1:11" s="1" customFormat="1" ht="27" customHeight="1" x14ac:dyDescent="0.35">
      <c r="A49" s="13"/>
      <c r="B49" s="39"/>
      <c r="C49" s="13"/>
      <c r="D49" s="13"/>
      <c r="E49" s="14" t="s">
        <v>1063</v>
      </c>
      <c r="F49" s="16">
        <v>2560</v>
      </c>
      <c r="G49" s="111" t="s">
        <v>1122</v>
      </c>
      <c r="H49" s="20">
        <v>1</v>
      </c>
      <c r="I49" s="21" t="s">
        <v>1123</v>
      </c>
      <c r="J49" s="18">
        <v>1</v>
      </c>
      <c r="K49" s="18"/>
    </row>
    <row r="50" spans="1:11" s="1" customFormat="1" ht="27" customHeight="1" x14ac:dyDescent="0.35">
      <c r="A50" s="13"/>
      <c r="B50" s="39"/>
      <c r="C50" s="13"/>
      <c r="D50" s="13"/>
      <c r="E50" s="14" t="s">
        <v>2168</v>
      </c>
      <c r="F50" s="16">
        <v>2552</v>
      </c>
      <c r="G50" s="15" t="s">
        <v>2401</v>
      </c>
      <c r="H50" s="16">
        <v>3</v>
      </c>
      <c r="I50" s="15" t="s">
        <v>2402</v>
      </c>
      <c r="J50" s="18">
        <v>1</v>
      </c>
      <c r="K50" s="18"/>
    </row>
    <row r="51" spans="1:11" s="1" customFormat="1" ht="27" customHeight="1" x14ac:dyDescent="0.35">
      <c r="A51" s="13"/>
      <c r="B51" s="39"/>
      <c r="C51" s="13"/>
      <c r="D51" s="13"/>
      <c r="E51" s="14" t="s">
        <v>1064</v>
      </c>
      <c r="F51" s="16">
        <v>2560</v>
      </c>
      <c r="G51" s="111" t="s">
        <v>1120</v>
      </c>
      <c r="H51" s="20">
        <v>7</v>
      </c>
      <c r="I51" s="21" t="s">
        <v>1121</v>
      </c>
      <c r="J51" s="18">
        <v>1</v>
      </c>
      <c r="K51" s="18"/>
    </row>
    <row r="52" spans="1:11" s="1" customFormat="1" ht="27" customHeight="1" x14ac:dyDescent="0.35">
      <c r="A52" s="13"/>
      <c r="B52" s="39"/>
      <c r="C52" s="13"/>
      <c r="D52" s="13"/>
      <c r="E52" s="14" t="s">
        <v>377</v>
      </c>
      <c r="F52" s="16">
        <v>2553</v>
      </c>
      <c r="G52" s="15" t="s">
        <v>2403</v>
      </c>
      <c r="H52" s="16">
        <v>1</v>
      </c>
      <c r="I52" s="15" t="s">
        <v>2404</v>
      </c>
      <c r="J52" s="18">
        <v>1</v>
      </c>
      <c r="K52" s="18"/>
    </row>
    <row r="53" spans="1:11" s="1" customFormat="1" ht="27" customHeight="1" x14ac:dyDescent="0.35">
      <c r="A53" s="13"/>
      <c r="B53" s="39"/>
      <c r="C53" s="13"/>
      <c r="D53" s="13"/>
      <c r="E53" s="14"/>
      <c r="F53" s="16">
        <v>2555</v>
      </c>
      <c r="G53" s="15" t="s">
        <v>2167</v>
      </c>
      <c r="H53" s="16">
        <v>9</v>
      </c>
      <c r="I53" s="17" t="s">
        <v>2166</v>
      </c>
      <c r="J53" s="18">
        <v>1</v>
      </c>
      <c r="K53" s="18"/>
    </row>
    <row r="54" spans="1:11" s="1" customFormat="1" ht="27" customHeight="1" x14ac:dyDescent="0.35">
      <c r="A54" s="13"/>
      <c r="B54" s="39"/>
      <c r="C54" s="13"/>
      <c r="D54" s="13"/>
      <c r="E54" s="14" t="s">
        <v>424</v>
      </c>
      <c r="F54" s="16">
        <v>2554</v>
      </c>
      <c r="G54" s="15" t="s">
        <v>2165</v>
      </c>
      <c r="H54" s="16">
        <v>3</v>
      </c>
      <c r="I54" s="17" t="s">
        <v>2164</v>
      </c>
      <c r="J54" s="18">
        <v>1</v>
      </c>
      <c r="K54" s="18"/>
    </row>
    <row r="55" spans="1:11" s="1" customFormat="1" ht="27" customHeight="1" x14ac:dyDescent="0.35">
      <c r="A55" s="13"/>
      <c r="B55" s="39"/>
      <c r="C55" s="13"/>
      <c r="D55" s="13"/>
      <c r="E55" s="14" t="s">
        <v>1065</v>
      </c>
      <c r="F55" s="16">
        <v>2560</v>
      </c>
      <c r="G55" s="111" t="s">
        <v>1118</v>
      </c>
      <c r="H55" s="20">
        <v>6</v>
      </c>
      <c r="I55" s="21" t="s">
        <v>1119</v>
      </c>
      <c r="J55" s="18">
        <v>1</v>
      </c>
      <c r="K55" s="18"/>
    </row>
    <row r="56" spans="1:11" s="1" customFormat="1" ht="27" customHeight="1" thickBot="1" x14ac:dyDescent="0.4">
      <c r="A56" s="23"/>
      <c r="B56" s="40"/>
      <c r="C56" s="23"/>
      <c r="D56" s="23"/>
      <c r="E56" s="24" t="s">
        <v>1066</v>
      </c>
      <c r="F56" s="25">
        <v>2560</v>
      </c>
      <c r="G56" s="112" t="s">
        <v>1117</v>
      </c>
      <c r="H56" s="26">
        <v>2</v>
      </c>
      <c r="I56" s="27" t="s">
        <v>1066</v>
      </c>
      <c r="J56" s="28">
        <v>1</v>
      </c>
      <c r="K56" s="28"/>
    </row>
    <row r="57" spans="1:11" s="1" customFormat="1" ht="27" customHeight="1" thickBot="1" x14ac:dyDescent="0.4">
      <c r="A57" s="29"/>
      <c r="B57" s="30" t="s">
        <v>1174</v>
      </c>
      <c r="C57" s="30">
        <f>+C48</f>
        <v>8</v>
      </c>
      <c r="D57" s="30">
        <v>9</v>
      </c>
      <c r="E57" s="31"/>
      <c r="F57" s="4"/>
      <c r="G57" s="4"/>
      <c r="H57" s="4"/>
      <c r="I57" s="32"/>
      <c r="J57" s="30">
        <f>+SUM(J48:J56)</f>
        <v>9</v>
      </c>
      <c r="K57" s="30" t="s">
        <v>2553</v>
      </c>
    </row>
    <row r="58" spans="1:11" s="1" customFormat="1" ht="27" customHeight="1" x14ac:dyDescent="0.35">
      <c r="A58" s="33">
        <v>6</v>
      </c>
      <c r="B58" s="34" t="s">
        <v>21</v>
      </c>
      <c r="C58" s="33">
        <v>3</v>
      </c>
      <c r="D58" s="33">
        <v>4</v>
      </c>
      <c r="E58" s="35" t="s">
        <v>2163</v>
      </c>
      <c r="F58" s="36">
        <v>2554</v>
      </c>
      <c r="G58" s="43" t="s">
        <v>2162</v>
      </c>
      <c r="H58" s="36">
        <v>9</v>
      </c>
      <c r="I58" s="37" t="s">
        <v>2161</v>
      </c>
      <c r="J58" s="38">
        <v>1</v>
      </c>
      <c r="K58" s="38"/>
    </row>
    <row r="59" spans="1:11" s="1" customFormat="1" ht="27" customHeight="1" x14ac:dyDescent="0.35">
      <c r="A59" s="13"/>
      <c r="B59" s="39"/>
      <c r="C59" s="13"/>
      <c r="D59" s="13"/>
      <c r="E59" s="14" t="s">
        <v>2159</v>
      </c>
      <c r="F59" s="16">
        <v>2552</v>
      </c>
      <c r="G59" s="15" t="s">
        <v>2160</v>
      </c>
      <c r="H59" s="16">
        <v>4</v>
      </c>
      <c r="I59" s="17" t="s">
        <v>2159</v>
      </c>
      <c r="J59" s="18">
        <v>0</v>
      </c>
      <c r="K59" s="18"/>
    </row>
    <row r="60" spans="1:11" s="1" customFormat="1" ht="27" customHeight="1" x14ac:dyDescent="0.35">
      <c r="A60" s="13"/>
      <c r="B60" s="39"/>
      <c r="C60" s="13"/>
      <c r="D60" s="13"/>
      <c r="E60" s="14" t="s">
        <v>2158</v>
      </c>
      <c r="F60" s="16">
        <v>2553</v>
      </c>
      <c r="G60" s="15" t="s">
        <v>2157</v>
      </c>
      <c r="H60" s="16">
        <v>9</v>
      </c>
      <c r="I60" s="17" t="s">
        <v>2156</v>
      </c>
      <c r="J60" s="18">
        <v>1</v>
      </c>
      <c r="K60" s="18"/>
    </row>
    <row r="61" spans="1:11" s="1" customFormat="1" ht="27" customHeight="1" thickBot="1" x14ac:dyDescent="0.4">
      <c r="A61" s="23"/>
      <c r="B61" s="40"/>
      <c r="C61" s="23"/>
      <c r="D61" s="23"/>
      <c r="E61" s="24"/>
      <c r="F61" s="25">
        <v>2555</v>
      </c>
      <c r="G61" s="41" t="s">
        <v>2155</v>
      </c>
      <c r="H61" s="66">
        <v>4</v>
      </c>
      <c r="I61" s="67" t="s">
        <v>2154</v>
      </c>
      <c r="J61" s="28">
        <v>1</v>
      </c>
      <c r="K61" s="28"/>
    </row>
    <row r="62" spans="1:11" s="1" customFormat="1" ht="27" customHeight="1" thickBot="1" x14ac:dyDescent="0.4">
      <c r="A62" s="29"/>
      <c r="B62" s="30" t="s">
        <v>1174</v>
      </c>
      <c r="C62" s="30">
        <f>+C58</f>
        <v>3</v>
      </c>
      <c r="D62" s="30">
        <v>4</v>
      </c>
      <c r="E62" s="31"/>
      <c r="F62" s="4"/>
      <c r="G62" s="4"/>
      <c r="H62" s="4"/>
      <c r="I62" s="32"/>
      <c r="J62" s="30">
        <f>+SUM(J58:J61)</f>
        <v>3</v>
      </c>
      <c r="K62" s="30" t="s">
        <v>2567</v>
      </c>
    </row>
    <row r="63" spans="1:11" s="1" customFormat="1" ht="27" customHeight="1" x14ac:dyDescent="0.35">
      <c r="A63" s="33">
        <v>7</v>
      </c>
      <c r="B63" s="34" t="s">
        <v>22</v>
      </c>
      <c r="C63" s="33">
        <v>3</v>
      </c>
      <c r="D63" s="33">
        <v>4</v>
      </c>
      <c r="E63" s="35" t="s">
        <v>2153</v>
      </c>
      <c r="F63" s="36">
        <v>2552</v>
      </c>
      <c r="G63" s="43" t="s">
        <v>2152</v>
      </c>
      <c r="H63" s="36">
        <v>5</v>
      </c>
      <c r="I63" s="37" t="s">
        <v>2151</v>
      </c>
      <c r="J63" s="38">
        <v>1</v>
      </c>
      <c r="K63" s="38"/>
    </row>
    <row r="64" spans="1:11" s="1" customFormat="1" ht="27" customHeight="1" x14ac:dyDescent="0.35">
      <c r="A64" s="13"/>
      <c r="B64" s="39"/>
      <c r="C64" s="13"/>
      <c r="D64" s="13"/>
      <c r="E64" s="14" t="s">
        <v>2150</v>
      </c>
      <c r="F64" s="16">
        <v>2553</v>
      </c>
      <c r="G64" s="15" t="s">
        <v>2149</v>
      </c>
      <c r="H64" s="16">
        <v>2</v>
      </c>
      <c r="I64" s="17" t="s">
        <v>2148</v>
      </c>
      <c r="J64" s="18">
        <v>1</v>
      </c>
      <c r="K64" s="18"/>
    </row>
    <row r="65" spans="1:11" s="1" customFormat="1" ht="27" customHeight="1" x14ac:dyDescent="0.35">
      <c r="A65" s="13"/>
      <c r="B65" s="39"/>
      <c r="C65" s="13"/>
      <c r="D65" s="13"/>
      <c r="E65" s="14"/>
      <c r="F65" s="16">
        <v>2555</v>
      </c>
      <c r="G65" s="15" t="s">
        <v>2147</v>
      </c>
      <c r="H65" s="16">
        <v>5</v>
      </c>
      <c r="I65" s="17" t="s">
        <v>2146</v>
      </c>
      <c r="J65" s="18">
        <v>1</v>
      </c>
      <c r="K65" s="18"/>
    </row>
    <row r="66" spans="1:11" s="1" customFormat="1" ht="27" customHeight="1" thickBot="1" x14ac:dyDescent="0.4">
      <c r="A66" s="23"/>
      <c r="B66" s="40"/>
      <c r="C66" s="23"/>
      <c r="D66" s="23"/>
      <c r="E66" s="24" t="s">
        <v>2145</v>
      </c>
      <c r="F66" s="25">
        <v>2554</v>
      </c>
      <c r="G66" s="41" t="s">
        <v>2144</v>
      </c>
      <c r="H66" s="25">
        <v>2</v>
      </c>
      <c r="I66" s="42" t="s">
        <v>2143</v>
      </c>
      <c r="J66" s="28">
        <v>1</v>
      </c>
      <c r="K66" s="28"/>
    </row>
    <row r="67" spans="1:11" s="1" customFormat="1" ht="27" customHeight="1" thickBot="1" x14ac:dyDescent="0.4">
      <c r="A67" s="68"/>
      <c r="B67" s="30" t="s">
        <v>1174</v>
      </c>
      <c r="C67" s="30">
        <f>+C63</f>
        <v>3</v>
      </c>
      <c r="D67" s="30">
        <v>4</v>
      </c>
      <c r="E67" s="31"/>
      <c r="F67" s="4"/>
      <c r="G67" s="4"/>
      <c r="H67" s="4"/>
      <c r="I67" s="32"/>
      <c r="J67" s="30">
        <f>+SUM(J63:J66)</f>
        <v>4</v>
      </c>
      <c r="K67" s="30" t="s">
        <v>2567</v>
      </c>
    </row>
    <row r="68" spans="1:11" s="1" customFormat="1" ht="27" customHeight="1" x14ac:dyDescent="0.35">
      <c r="A68"/>
      <c r="B68"/>
      <c r="C68"/>
      <c r="D68"/>
      <c r="E68"/>
      <c r="F68"/>
      <c r="G68"/>
      <c r="H68"/>
      <c r="I68"/>
      <c r="J68"/>
      <c r="K68"/>
    </row>
    <row r="69" spans="1:11" s="1" customFormat="1" ht="27" customHeight="1" x14ac:dyDescent="0.35">
      <c r="A69"/>
      <c r="B69"/>
      <c r="C69"/>
      <c r="D69"/>
      <c r="E69"/>
      <c r="F69"/>
      <c r="G69"/>
      <c r="H69"/>
      <c r="I69"/>
      <c r="J69"/>
      <c r="K69"/>
    </row>
    <row r="70" spans="1:11" s="1" customFormat="1" ht="27" customHeight="1" x14ac:dyDescent="0.35">
      <c r="A70"/>
      <c r="B70"/>
      <c r="C70"/>
      <c r="D70"/>
      <c r="E70"/>
      <c r="F70"/>
      <c r="G70"/>
      <c r="H70"/>
      <c r="I70"/>
      <c r="J70"/>
      <c r="K70"/>
    </row>
    <row r="71" spans="1:11" s="1" customFormat="1" ht="27" customHeight="1" x14ac:dyDescent="0.35">
      <c r="A71"/>
      <c r="B71"/>
      <c r="C71"/>
      <c r="D71"/>
      <c r="E71"/>
      <c r="F71"/>
      <c r="G71"/>
      <c r="H71"/>
      <c r="I71"/>
      <c r="J71"/>
      <c r="K71"/>
    </row>
    <row r="72" spans="1:11" s="1" customFormat="1" ht="27" customHeight="1" x14ac:dyDescent="0.35">
      <c r="A72"/>
      <c r="B72"/>
      <c r="C72"/>
      <c r="D72"/>
      <c r="E72"/>
      <c r="F72"/>
      <c r="G72"/>
      <c r="H72"/>
      <c r="I72"/>
      <c r="J72"/>
      <c r="K72"/>
    </row>
    <row r="73" spans="1:11" s="1" customFormat="1" ht="27" customHeight="1" x14ac:dyDescent="0.35">
      <c r="A73"/>
      <c r="B73"/>
      <c r="C73"/>
      <c r="D73"/>
      <c r="E73"/>
      <c r="F73"/>
      <c r="G73"/>
      <c r="H73"/>
      <c r="I73"/>
      <c r="J73"/>
      <c r="K73"/>
    </row>
    <row r="74" spans="1:11" s="1" customFormat="1" ht="27" customHeight="1" x14ac:dyDescent="0.35">
      <c r="A74"/>
      <c r="B74"/>
      <c r="C74"/>
      <c r="D74"/>
      <c r="E74"/>
      <c r="F74"/>
      <c r="G74"/>
      <c r="H74"/>
      <c r="I74"/>
      <c r="J74"/>
      <c r="K74"/>
    </row>
    <row r="75" spans="1:11" s="1" customFormat="1" ht="27" customHeight="1" x14ac:dyDescent="0.35">
      <c r="A75"/>
      <c r="B75"/>
      <c r="C75"/>
      <c r="D75"/>
      <c r="E75"/>
      <c r="F75"/>
      <c r="G75"/>
      <c r="H75"/>
      <c r="I75"/>
      <c r="J75"/>
      <c r="K75"/>
    </row>
    <row r="76" spans="1:11" s="1" customFormat="1" ht="27" customHeight="1" x14ac:dyDescent="0.35">
      <c r="A76"/>
      <c r="B76"/>
      <c r="C76"/>
      <c r="D76"/>
      <c r="E76"/>
      <c r="F76"/>
      <c r="G76"/>
      <c r="H76"/>
      <c r="I76"/>
      <c r="J76"/>
      <c r="K76"/>
    </row>
    <row r="77" spans="1:11" s="1" customFormat="1" ht="27" customHeight="1" x14ac:dyDescent="0.35">
      <c r="A77"/>
      <c r="B77"/>
      <c r="C77"/>
      <c r="D77"/>
      <c r="E77"/>
      <c r="F77"/>
      <c r="G77"/>
      <c r="H77"/>
      <c r="I77"/>
      <c r="J77"/>
      <c r="K77"/>
    </row>
    <row r="78" spans="1:11" s="1" customFormat="1" ht="27" customHeight="1" x14ac:dyDescent="0.35">
      <c r="A78"/>
      <c r="B78"/>
      <c r="C78"/>
      <c r="D78"/>
      <c r="E78"/>
      <c r="F78"/>
      <c r="G78"/>
      <c r="H78"/>
      <c r="I78"/>
      <c r="J78"/>
      <c r="K78"/>
    </row>
    <row r="79" spans="1:11" s="1" customFormat="1" ht="27" customHeight="1" x14ac:dyDescent="0.35">
      <c r="A79"/>
      <c r="B79"/>
      <c r="C79"/>
      <c r="D79"/>
      <c r="E79"/>
      <c r="F79"/>
      <c r="G79"/>
      <c r="H79"/>
      <c r="I79"/>
      <c r="J79"/>
      <c r="K79"/>
    </row>
    <row r="80" spans="1:11" s="1" customFormat="1" ht="27" customHeight="1" x14ac:dyDescent="0.35">
      <c r="A80"/>
      <c r="B80"/>
      <c r="C80"/>
      <c r="D80"/>
      <c r="E80"/>
      <c r="F80"/>
      <c r="G80"/>
      <c r="H80"/>
      <c r="I80"/>
      <c r="J80"/>
      <c r="K80"/>
    </row>
    <row r="81" spans="1:11" s="1" customFormat="1" ht="27" customHeight="1" x14ac:dyDescent="0.35">
      <c r="A81"/>
      <c r="B81"/>
      <c r="C81"/>
      <c r="D81"/>
      <c r="E81"/>
      <c r="F81"/>
      <c r="G81"/>
      <c r="H81"/>
      <c r="I81"/>
      <c r="J81"/>
      <c r="K81"/>
    </row>
    <row r="82" spans="1:11" s="1" customFormat="1" ht="21" x14ac:dyDescent="0.35">
      <c r="A82"/>
      <c r="B82"/>
      <c r="C82"/>
      <c r="D82"/>
      <c r="E82"/>
      <c r="F82"/>
      <c r="G82"/>
      <c r="H82"/>
      <c r="I82"/>
      <c r="J82"/>
      <c r="K82"/>
    </row>
  </sheetData>
  <mergeCells count="9">
    <mergeCell ref="A1:K1"/>
    <mergeCell ref="A2:K2"/>
    <mergeCell ref="A4:A5"/>
    <mergeCell ref="B4:B5"/>
    <mergeCell ref="E4:E5"/>
    <mergeCell ref="F4:F5"/>
    <mergeCell ref="G4:I4"/>
    <mergeCell ref="K4:K5"/>
    <mergeCell ref="A3:L3"/>
  </mergeCells>
  <hyperlinks>
    <hyperlink ref="B6" r:id="rId1"/>
    <hyperlink ref="B20" r:id="rId2"/>
    <hyperlink ref="B28" r:id="rId3"/>
    <hyperlink ref="B39" r:id="rId4"/>
    <hyperlink ref="B48" r:id="rId5"/>
    <hyperlink ref="B58" r:id="rId6"/>
    <hyperlink ref="B63" r:id="rId7"/>
  </hyperlinks>
  <pageMargins left="0.31" right="0.19" top="0.75" bottom="0.75" header="0.3" footer="0.3"/>
  <pageSetup paperSize="9" orientation="portrait" horizontalDpi="4294967293" verticalDpi="0" r:id="rId8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topLeftCell="A13" workbookViewId="0">
      <selection activeCell="A15" sqref="A15:XFD15"/>
    </sheetView>
  </sheetViews>
  <sheetFormatPr defaultRowHeight="23.25" customHeight="1" x14ac:dyDescent="0.2"/>
  <cols>
    <col min="1" max="1" width="3.5" customWidth="1"/>
    <col min="2" max="2" width="7.125" customWidth="1"/>
    <col min="3" max="3" width="7.5" customWidth="1"/>
    <col min="4" max="4" width="7.75" customWidth="1"/>
    <col min="8" max="8" width="4.875" customWidth="1"/>
    <col min="11" max="11" width="13.875" customWidth="1"/>
    <col min="12" max="12" width="0.375" customWidth="1"/>
  </cols>
  <sheetData>
    <row r="1" spans="1:12" s="1" customFormat="1" ht="23.25" customHeight="1" x14ac:dyDescent="0.35">
      <c r="A1" s="135" t="s">
        <v>2533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2" s="1" customFormat="1" ht="23.25" customHeight="1" thickBot="1" x14ac:dyDescent="0.4">
      <c r="A2" s="136" t="s">
        <v>2389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s="1" customFormat="1" ht="21.75" thickBot="1" x14ac:dyDescent="0.4">
      <c r="A3" s="133" t="s">
        <v>2568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s="1" customFormat="1" ht="23.25" customHeight="1" thickBot="1" x14ac:dyDescent="0.4">
      <c r="A4" s="137" t="s">
        <v>0</v>
      </c>
      <c r="B4" s="137" t="s">
        <v>1</v>
      </c>
      <c r="C4" s="2" t="s">
        <v>1173</v>
      </c>
      <c r="D4" s="2" t="s">
        <v>1173</v>
      </c>
      <c r="E4" s="137" t="s">
        <v>77</v>
      </c>
      <c r="F4" s="139" t="s">
        <v>2388</v>
      </c>
      <c r="G4" s="141" t="s">
        <v>2534</v>
      </c>
      <c r="H4" s="142"/>
      <c r="I4" s="143"/>
      <c r="J4" s="2" t="s">
        <v>2525</v>
      </c>
      <c r="K4" s="137" t="s">
        <v>2540</v>
      </c>
    </row>
    <row r="5" spans="1:12" s="1" customFormat="1" ht="23.25" customHeight="1" thickBot="1" x14ac:dyDescent="0.4">
      <c r="A5" s="138"/>
      <c r="B5" s="138"/>
      <c r="C5" s="3" t="s">
        <v>77</v>
      </c>
      <c r="D5" s="131" t="s">
        <v>2538</v>
      </c>
      <c r="E5" s="138"/>
      <c r="F5" s="140"/>
      <c r="G5" s="4" t="s">
        <v>2535</v>
      </c>
      <c r="H5" s="4" t="s">
        <v>102</v>
      </c>
      <c r="I5" s="4" t="s">
        <v>103</v>
      </c>
      <c r="J5" s="3" t="s">
        <v>2510</v>
      </c>
      <c r="K5" s="138"/>
    </row>
    <row r="6" spans="1:12" s="1" customFormat="1" ht="23.25" customHeight="1" x14ac:dyDescent="0.35">
      <c r="A6" s="33">
        <v>1</v>
      </c>
      <c r="B6" s="34" t="s">
        <v>24</v>
      </c>
      <c r="C6" s="33">
        <v>8</v>
      </c>
      <c r="D6" s="33">
        <v>8</v>
      </c>
      <c r="E6" s="35" t="s">
        <v>2142</v>
      </c>
      <c r="F6" s="36">
        <v>2552</v>
      </c>
      <c r="G6" s="43" t="s">
        <v>2141</v>
      </c>
      <c r="H6" s="36">
        <v>12</v>
      </c>
      <c r="I6" s="37" t="s">
        <v>2140</v>
      </c>
      <c r="J6" s="38">
        <v>1</v>
      </c>
      <c r="K6" s="38"/>
    </row>
    <row r="7" spans="1:12" s="1" customFormat="1" ht="23.25" customHeight="1" x14ac:dyDescent="0.35">
      <c r="A7" s="13"/>
      <c r="B7" s="39"/>
      <c r="C7" s="13"/>
      <c r="D7" s="13"/>
      <c r="E7" s="14" t="s">
        <v>2139</v>
      </c>
      <c r="F7" s="16">
        <v>2554</v>
      </c>
      <c r="G7" s="15" t="s">
        <v>2138</v>
      </c>
      <c r="H7" s="16">
        <v>7</v>
      </c>
      <c r="I7" s="17" t="s">
        <v>399</v>
      </c>
      <c r="J7" s="18">
        <v>0</v>
      </c>
      <c r="K7" s="18"/>
    </row>
    <row r="8" spans="1:12" s="1" customFormat="1" ht="23.25" customHeight="1" x14ac:dyDescent="0.35">
      <c r="A8" s="13"/>
      <c r="B8" s="39"/>
      <c r="C8" s="13"/>
      <c r="D8" s="13"/>
      <c r="E8" s="14" t="s">
        <v>219</v>
      </c>
      <c r="F8" s="16">
        <v>2560</v>
      </c>
      <c r="G8" s="111" t="s">
        <v>222</v>
      </c>
      <c r="H8" s="20">
        <v>3</v>
      </c>
      <c r="I8" s="21" t="s">
        <v>225</v>
      </c>
      <c r="J8" s="18">
        <v>1</v>
      </c>
      <c r="K8" s="18"/>
    </row>
    <row r="9" spans="1:12" s="1" customFormat="1" ht="23.25" customHeight="1" x14ac:dyDescent="0.35">
      <c r="A9" s="13"/>
      <c r="B9" s="39"/>
      <c r="C9" s="13"/>
      <c r="D9" s="13"/>
      <c r="E9" s="14" t="s">
        <v>2137</v>
      </c>
      <c r="F9" s="16">
        <v>2553</v>
      </c>
      <c r="G9" s="15" t="s">
        <v>2136</v>
      </c>
      <c r="H9" s="16">
        <v>7</v>
      </c>
      <c r="I9" s="17" t="s">
        <v>2135</v>
      </c>
      <c r="J9" s="18">
        <v>1</v>
      </c>
      <c r="K9" s="18"/>
    </row>
    <row r="10" spans="1:12" s="1" customFormat="1" ht="23.25" customHeight="1" x14ac:dyDescent="0.35">
      <c r="A10" s="13"/>
      <c r="B10" s="39"/>
      <c r="C10" s="13"/>
      <c r="D10" s="13"/>
      <c r="E10" s="14" t="s">
        <v>220</v>
      </c>
      <c r="F10" s="16">
        <v>2560</v>
      </c>
      <c r="G10" s="111" t="s">
        <v>223</v>
      </c>
      <c r="H10" s="20">
        <v>1</v>
      </c>
      <c r="I10" s="21" t="s">
        <v>226</v>
      </c>
      <c r="J10" s="18">
        <v>1</v>
      </c>
      <c r="K10" s="18"/>
    </row>
    <row r="11" spans="1:12" s="1" customFormat="1" ht="23.25" customHeight="1" x14ac:dyDescent="0.35">
      <c r="A11" s="13"/>
      <c r="B11" s="39"/>
      <c r="C11" s="13"/>
      <c r="D11" s="13"/>
      <c r="E11" s="14" t="s">
        <v>2134</v>
      </c>
      <c r="F11" s="16">
        <v>2555</v>
      </c>
      <c r="G11" s="15" t="s">
        <v>2133</v>
      </c>
      <c r="H11" s="44">
        <v>2</v>
      </c>
      <c r="I11" s="45" t="s">
        <v>2132</v>
      </c>
      <c r="J11" s="18">
        <v>1</v>
      </c>
      <c r="K11" s="18"/>
    </row>
    <row r="12" spans="1:12" s="1" customFormat="1" ht="23.25" customHeight="1" x14ac:dyDescent="0.35">
      <c r="A12" s="13"/>
      <c r="B12" s="39"/>
      <c r="C12" s="13"/>
      <c r="D12" s="13"/>
      <c r="E12" s="14" t="s">
        <v>218</v>
      </c>
      <c r="F12" s="16">
        <v>2560</v>
      </c>
      <c r="G12" s="111" t="s">
        <v>221</v>
      </c>
      <c r="H12" s="20">
        <v>9</v>
      </c>
      <c r="I12" s="21" t="s">
        <v>224</v>
      </c>
      <c r="J12" s="18">
        <v>1</v>
      </c>
      <c r="K12" s="18"/>
    </row>
    <row r="13" spans="1:12" s="1" customFormat="1" ht="23.25" customHeight="1" thickBot="1" x14ac:dyDescent="0.4">
      <c r="A13" s="23"/>
      <c r="B13" s="40"/>
      <c r="C13" s="23"/>
      <c r="D13" s="23"/>
      <c r="E13" s="24" t="s">
        <v>2131</v>
      </c>
      <c r="F13" s="25">
        <v>2554</v>
      </c>
      <c r="G13" s="41" t="s">
        <v>2130</v>
      </c>
      <c r="H13" s="25">
        <v>9</v>
      </c>
      <c r="I13" s="42" t="s">
        <v>2129</v>
      </c>
      <c r="J13" s="28">
        <v>1</v>
      </c>
      <c r="K13" s="18"/>
    </row>
    <row r="14" spans="1:12" s="1" customFormat="1" ht="23.25" customHeight="1" thickBot="1" x14ac:dyDescent="0.4">
      <c r="A14" s="29"/>
      <c r="B14" s="30" t="s">
        <v>1174</v>
      </c>
      <c r="C14" s="30">
        <f>+C6</f>
        <v>8</v>
      </c>
      <c r="D14" s="30">
        <v>8</v>
      </c>
      <c r="E14" s="31"/>
      <c r="F14" s="4"/>
      <c r="G14" s="4"/>
      <c r="H14" s="4"/>
      <c r="I14" s="32"/>
      <c r="J14" s="69">
        <f>SUM(J6:J13)</f>
        <v>7</v>
      </c>
      <c r="K14" s="69" t="s">
        <v>2547</v>
      </c>
    </row>
    <row r="15" spans="1:12" s="150" customFormat="1" ht="23.25" customHeight="1" x14ac:dyDescent="0.35">
      <c r="A15" s="144">
        <v>2</v>
      </c>
      <c r="B15" s="145" t="s">
        <v>25</v>
      </c>
      <c r="C15" s="144">
        <v>23</v>
      </c>
      <c r="D15" s="144">
        <v>26</v>
      </c>
      <c r="E15" s="146" t="s">
        <v>2128</v>
      </c>
      <c r="F15" s="144">
        <v>2553</v>
      </c>
      <c r="G15" s="147" t="s">
        <v>2127</v>
      </c>
      <c r="H15" s="144">
        <v>7</v>
      </c>
      <c r="I15" s="148" t="s">
        <v>2126</v>
      </c>
      <c r="J15" s="149">
        <v>1</v>
      </c>
      <c r="K15" s="149"/>
    </row>
    <row r="16" spans="1:12" s="1" customFormat="1" ht="23.25" customHeight="1" x14ac:dyDescent="0.35">
      <c r="A16" s="13"/>
      <c r="B16" s="39"/>
      <c r="C16" s="13"/>
      <c r="D16" s="13"/>
      <c r="E16" s="14"/>
      <c r="F16" s="16">
        <v>2555</v>
      </c>
      <c r="G16" s="15" t="s">
        <v>2125</v>
      </c>
      <c r="H16" s="44">
        <v>2</v>
      </c>
      <c r="I16" s="45" t="s">
        <v>2124</v>
      </c>
      <c r="J16" s="18">
        <v>1</v>
      </c>
      <c r="K16" s="18"/>
    </row>
    <row r="17" spans="1:11" s="1" customFormat="1" ht="23.25" customHeight="1" x14ac:dyDescent="0.35">
      <c r="A17" s="13"/>
      <c r="B17" s="39"/>
      <c r="C17" s="13"/>
      <c r="D17" s="13"/>
      <c r="E17" s="14" t="s">
        <v>348</v>
      </c>
      <c r="F17" s="16">
        <v>2560</v>
      </c>
      <c r="G17" s="111" t="s">
        <v>362</v>
      </c>
      <c r="H17" s="20">
        <v>14</v>
      </c>
      <c r="I17" s="21" t="s">
        <v>348</v>
      </c>
      <c r="J17" s="18">
        <v>1</v>
      </c>
      <c r="K17" s="18"/>
    </row>
    <row r="18" spans="1:11" s="1" customFormat="1" ht="23.25" customHeight="1" x14ac:dyDescent="0.35">
      <c r="A18" s="13"/>
      <c r="B18" s="39"/>
      <c r="C18" s="13"/>
      <c r="D18" s="13"/>
      <c r="E18" s="14" t="s">
        <v>349</v>
      </c>
      <c r="F18" s="16">
        <v>2560</v>
      </c>
      <c r="G18" s="111" t="s">
        <v>363</v>
      </c>
      <c r="H18" s="20">
        <v>6</v>
      </c>
      <c r="I18" s="21" t="s">
        <v>376</v>
      </c>
      <c r="J18" s="18">
        <v>0</v>
      </c>
      <c r="K18" s="18"/>
    </row>
    <row r="19" spans="1:11" s="1" customFormat="1" ht="23.25" customHeight="1" x14ac:dyDescent="0.35">
      <c r="A19" s="13"/>
      <c r="B19" s="39"/>
      <c r="C19" s="13"/>
      <c r="D19" s="13"/>
      <c r="E19" s="14" t="s">
        <v>2123</v>
      </c>
      <c r="F19" s="16">
        <v>2552</v>
      </c>
      <c r="G19" s="15" t="s">
        <v>2122</v>
      </c>
      <c r="H19" s="16">
        <v>9</v>
      </c>
      <c r="I19" s="17" t="s">
        <v>2121</v>
      </c>
      <c r="J19" s="18">
        <v>1</v>
      </c>
      <c r="K19" s="18"/>
    </row>
    <row r="20" spans="1:11" s="1" customFormat="1" ht="23.25" customHeight="1" x14ac:dyDescent="0.35">
      <c r="A20" s="13"/>
      <c r="B20" s="39"/>
      <c r="C20" s="13"/>
      <c r="D20" s="13"/>
      <c r="E20" s="14"/>
      <c r="F20" s="16">
        <v>2555</v>
      </c>
      <c r="G20" s="15" t="s">
        <v>2120</v>
      </c>
      <c r="H20" s="44">
        <v>11</v>
      </c>
      <c r="I20" s="45" t="s">
        <v>2119</v>
      </c>
      <c r="J20" s="18">
        <v>1</v>
      </c>
      <c r="K20" s="18"/>
    </row>
    <row r="21" spans="1:11" s="1" customFormat="1" ht="23.25" customHeight="1" x14ac:dyDescent="0.35">
      <c r="A21" s="13"/>
      <c r="B21" s="39"/>
      <c r="C21" s="13"/>
      <c r="D21" s="13"/>
      <c r="E21" s="14" t="s">
        <v>350</v>
      </c>
      <c r="F21" s="16">
        <v>2560</v>
      </c>
      <c r="G21" s="111" t="s">
        <v>238</v>
      </c>
      <c r="H21" s="20">
        <v>3</v>
      </c>
      <c r="I21" s="21" t="s">
        <v>238</v>
      </c>
      <c r="J21" s="18">
        <v>1</v>
      </c>
      <c r="K21" s="18"/>
    </row>
    <row r="22" spans="1:11" s="1" customFormat="1" ht="23.25" customHeight="1" x14ac:dyDescent="0.35">
      <c r="A22" s="13"/>
      <c r="B22" s="39"/>
      <c r="C22" s="13"/>
      <c r="D22" s="13"/>
      <c r="E22" s="14" t="s">
        <v>182</v>
      </c>
      <c r="F22" s="16">
        <v>2560</v>
      </c>
      <c r="G22" s="111" t="s">
        <v>364</v>
      </c>
      <c r="H22" s="20">
        <v>3</v>
      </c>
      <c r="I22" s="21" t="s">
        <v>182</v>
      </c>
      <c r="J22" s="18">
        <v>1</v>
      </c>
      <c r="K22" s="18"/>
    </row>
    <row r="23" spans="1:11" s="1" customFormat="1" ht="23.25" customHeight="1" x14ac:dyDescent="0.35">
      <c r="A23" s="13"/>
      <c r="B23" s="39"/>
      <c r="C23" s="13"/>
      <c r="D23" s="13"/>
      <c r="E23" s="14" t="s">
        <v>2118</v>
      </c>
      <c r="F23" s="16">
        <v>2560</v>
      </c>
      <c r="G23" s="111" t="s">
        <v>365</v>
      </c>
      <c r="H23" s="20">
        <v>1</v>
      </c>
      <c r="I23" s="21" t="s">
        <v>377</v>
      </c>
      <c r="J23" s="18">
        <v>0</v>
      </c>
      <c r="K23" s="18"/>
    </row>
    <row r="24" spans="1:11" s="1" customFormat="1" ht="23.25" customHeight="1" x14ac:dyDescent="0.35">
      <c r="A24" s="13"/>
      <c r="B24" s="39"/>
      <c r="C24" s="13"/>
      <c r="D24" s="13"/>
      <c r="E24" s="14" t="s">
        <v>351</v>
      </c>
      <c r="F24" s="20">
        <v>2560</v>
      </c>
      <c r="G24" s="111" t="s">
        <v>2409</v>
      </c>
      <c r="H24" s="20">
        <v>6</v>
      </c>
      <c r="I24" s="21" t="s">
        <v>2410</v>
      </c>
      <c r="J24" s="18">
        <v>0</v>
      </c>
      <c r="K24" s="18"/>
    </row>
    <row r="25" spans="1:11" s="1" customFormat="1" ht="23.25" customHeight="1" x14ac:dyDescent="0.35">
      <c r="A25" s="13"/>
      <c r="B25" s="39"/>
      <c r="C25" s="13"/>
      <c r="D25" s="13"/>
      <c r="E25" s="14" t="s">
        <v>352</v>
      </c>
      <c r="F25" s="16">
        <v>2560</v>
      </c>
      <c r="G25" s="111" t="s">
        <v>366</v>
      </c>
      <c r="H25" s="20">
        <v>6</v>
      </c>
      <c r="I25" s="21" t="s">
        <v>378</v>
      </c>
      <c r="J25" s="18">
        <v>1</v>
      </c>
      <c r="K25" s="18"/>
    </row>
    <row r="26" spans="1:11" s="1" customFormat="1" ht="23.25" customHeight="1" x14ac:dyDescent="0.35">
      <c r="A26" s="13"/>
      <c r="B26" s="39"/>
      <c r="C26" s="13"/>
      <c r="D26" s="13"/>
      <c r="E26" s="14" t="s">
        <v>353</v>
      </c>
      <c r="F26" s="16">
        <v>2560</v>
      </c>
      <c r="G26" s="111" t="s">
        <v>367</v>
      </c>
      <c r="H26" s="20">
        <v>4</v>
      </c>
      <c r="I26" s="21" t="s">
        <v>353</v>
      </c>
      <c r="J26" s="18">
        <v>0</v>
      </c>
      <c r="K26" s="18"/>
    </row>
    <row r="27" spans="1:11" s="1" customFormat="1" ht="23.25" customHeight="1" x14ac:dyDescent="0.35">
      <c r="A27" s="13"/>
      <c r="B27" s="39"/>
      <c r="C27" s="13"/>
      <c r="D27" s="13"/>
      <c r="E27" s="14" t="s">
        <v>2117</v>
      </c>
      <c r="F27" s="16">
        <v>2554</v>
      </c>
      <c r="G27" s="15" t="s">
        <v>2116</v>
      </c>
      <c r="H27" s="16">
        <v>8</v>
      </c>
      <c r="I27" s="17" t="s">
        <v>2115</v>
      </c>
      <c r="J27" s="18">
        <v>1</v>
      </c>
      <c r="K27" s="18"/>
    </row>
    <row r="28" spans="1:11" s="1" customFormat="1" ht="23.25" customHeight="1" x14ac:dyDescent="0.35">
      <c r="A28" s="13"/>
      <c r="B28" s="39"/>
      <c r="C28" s="13"/>
      <c r="D28" s="13"/>
      <c r="E28" s="14"/>
      <c r="F28" s="16">
        <v>2555</v>
      </c>
      <c r="G28" s="15" t="s">
        <v>2114</v>
      </c>
      <c r="H28" s="44">
        <v>2</v>
      </c>
      <c r="I28" s="45" t="s">
        <v>929</v>
      </c>
      <c r="J28" s="18">
        <v>1</v>
      </c>
      <c r="K28" s="18"/>
    </row>
    <row r="29" spans="1:11" s="1" customFormat="1" ht="23.25" customHeight="1" x14ac:dyDescent="0.35">
      <c r="A29" s="13"/>
      <c r="B29" s="39"/>
      <c r="C29" s="13"/>
      <c r="D29" s="13"/>
      <c r="E29" s="14" t="s">
        <v>2113</v>
      </c>
      <c r="F29" s="16">
        <v>2554</v>
      </c>
      <c r="G29" s="15" t="s">
        <v>2112</v>
      </c>
      <c r="H29" s="70">
        <v>4</v>
      </c>
      <c r="I29" s="71" t="s">
        <v>2111</v>
      </c>
      <c r="J29" s="18">
        <v>0</v>
      </c>
      <c r="K29" s="18"/>
    </row>
    <row r="30" spans="1:11" s="1" customFormat="1" ht="23.25" customHeight="1" x14ac:dyDescent="0.35">
      <c r="A30" s="13"/>
      <c r="B30" s="39"/>
      <c r="C30" s="13"/>
      <c r="D30" s="13"/>
      <c r="E30" s="14" t="s">
        <v>354</v>
      </c>
      <c r="F30" s="16">
        <v>2560</v>
      </c>
      <c r="G30" s="111" t="s">
        <v>368</v>
      </c>
      <c r="H30" s="20">
        <v>4</v>
      </c>
      <c r="I30" s="21" t="s">
        <v>379</v>
      </c>
      <c r="J30" s="18">
        <v>1</v>
      </c>
      <c r="K30" s="18"/>
    </row>
    <row r="31" spans="1:11" s="1" customFormat="1" ht="23.25" customHeight="1" x14ac:dyDescent="0.35">
      <c r="A31" s="13"/>
      <c r="B31" s="39"/>
      <c r="C31" s="13"/>
      <c r="D31" s="13"/>
      <c r="E31" s="14" t="s">
        <v>355</v>
      </c>
      <c r="F31" s="16">
        <v>2560</v>
      </c>
      <c r="G31" s="111" t="s">
        <v>369</v>
      </c>
      <c r="H31" s="20">
        <v>3</v>
      </c>
      <c r="I31" s="21" t="s">
        <v>355</v>
      </c>
      <c r="J31" s="18">
        <v>0</v>
      </c>
      <c r="K31" s="18"/>
    </row>
    <row r="32" spans="1:11" s="1" customFormat="1" ht="23.25" customHeight="1" x14ac:dyDescent="0.35">
      <c r="A32" s="13"/>
      <c r="B32" s="39"/>
      <c r="C32" s="13"/>
      <c r="D32" s="13"/>
      <c r="E32" s="14" t="s">
        <v>356</v>
      </c>
      <c r="F32" s="72">
        <v>2560</v>
      </c>
      <c r="G32" s="111" t="s">
        <v>2411</v>
      </c>
      <c r="H32" s="20">
        <v>3</v>
      </c>
      <c r="I32" s="21" t="s">
        <v>356</v>
      </c>
      <c r="J32" s="18">
        <v>1</v>
      </c>
      <c r="K32" s="18"/>
    </row>
    <row r="33" spans="1:11" s="1" customFormat="1" ht="23.25" customHeight="1" x14ac:dyDescent="0.35">
      <c r="A33" s="13"/>
      <c r="B33" s="39"/>
      <c r="C33" s="13"/>
      <c r="D33" s="13"/>
      <c r="E33" s="14" t="s">
        <v>2110</v>
      </c>
      <c r="F33" s="16">
        <v>2560</v>
      </c>
      <c r="G33" s="111" t="s">
        <v>370</v>
      </c>
      <c r="H33" s="20">
        <v>1</v>
      </c>
      <c r="I33" s="21" t="s">
        <v>380</v>
      </c>
      <c r="J33" s="18">
        <v>1</v>
      </c>
      <c r="K33" s="18"/>
    </row>
    <row r="34" spans="1:11" s="1" customFormat="1" ht="23.25" customHeight="1" x14ac:dyDescent="0.35">
      <c r="A34" s="13"/>
      <c r="B34" s="39"/>
      <c r="C34" s="13"/>
      <c r="D34" s="13"/>
      <c r="E34" s="14" t="s">
        <v>357</v>
      </c>
      <c r="F34" s="16">
        <v>2560</v>
      </c>
      <c r="G34" s="111" t="s">
        <v>374</v>
      </c>
      <c r="H34" s="20">
        <v>8</v>
      </c>
      <c r="I34" s="21" t="s">
        <v>357</v>
      </c>
      <c r="J34" s="18">
        <v>0</v>
      </c>
      <c r="K34" s="18"/>
    </row>
    <row r="35" spans="1:11" s="1" customFormat="1" ht="23.25" customHeight="1" x14ac:dyDescent="0.35">
      <c r="A35" s="13"/>
      <c r="B35" s="39"/>
      <c r="C35" s="13"/>
      <c r="D35" s="13"/>
      <c r="E35" s="14" t="s">
        <v>358</v>
      </c>
      <c r="F35" s="16">
        <v>2560</v>
      </c>
      <c r="G35" s="111" t="s">
        <v>375</v>
      </c>
      <c r="H35" s="20">
        <v>6</v>
      </c>
      <c r="I35" s="21" t="s">
        <v>381</v>
      </c>
      <c r="J35" s="18">
        <v>1</v>
      </c>
      <c r="K35" s="18"/>
    </row>
    <row r="36" spans="1:11" s="1" customFormat="1" ht="23.25" customHeight="1" x14ac:dyDescent="0.35">
      <c r="A36" s="13"/>
      <c r="B36" s="39"/>
      <c r="C36" s="13"/>
      <c r="D36" s="13"/>
      <c r="E36" s="14" t="s">
        <v>2109</v>
      </c>
      <c r="F36" s="16">
        <v>2555</v>
      </c>
      <c r="G36" s="15" t="s">
        <v>2108</v>
      </c>
      <c r="H36" s="44">
        <v>1</v>
      </c>
      <c r="I36" s="45" t="s">
        <v>2107</v>
      </c>
      <c r="J36" s="18">
        <v>1</v>
      </c>
      <c r="K36" s="18"/>
    </row>
    <row r="37" spans="1:11" s="1" customFormat="1" ht="23.25" customHeight="1" x14ac:dyDescent="0.35">
      <c r="A37" s="13"/>
      <c r="B37" s="39"/>
      <c r="C37" s="13"/>
      <c r="D37" s="13"/>
      <c r="E37" s="14" t="s">
        <v>359</v>
      </c>
      <c r="F37" s="16">
        <v>2560</v>
      </c>
      <c r="G37" s="111" t="s">
        <v>371</v>
      </c>
      <c r="H37" s="20">
        <v>6</v>
      </c>
      <c r="I37" s="21" t="s">
        <v>382</v>
      </c>
      <c r="J37" s="18">
        <v>1</v>
      </c>
      <c r="K37" s="18"/>
    </row>
    <row r="38" spans="1:11" s="1" customFormat="1" ht="23.25" customHeight="1" x14ac:dyDescent="0.35">
      <c r="A38" s="13"/>
      <c r="B38" s="39"/>
      <c r="C38" s="13"/>
      <c r="D38" s="13"/>
      <c r="E38" s="14" t="s">
        <v>360</v>
      </c>
      <c r="F38" s="16">
        <v>2560</v>
      </c>
      <c r="G38" s="111" t="s">
        <v>372</v>
      </c>
      <c r="H38" s="20">
        <v>14</v>
      </c>
      <c r="I38" s="21" t="s">
        <v>360</v>
      </c>
      <c r="J38" s="18">
        <v>1</v>
      </c>
      <c r="K38" s="18"/>
    </row>
    <row r="39" spans="1:11" s="1" customFormat="1" ht="23.25" customHeight="1" x14ac:dyDescent="0.35">
      <c r="A39" s="13"/>
      <c r="B39" s="39"/>
      <c r="C39" s="13"/>
      <c r="D39" s="13"/>
      <c r="E39" s="14" t="s">
        <v>2106</v>
      </c>
      <c r="F39" s="16">
        <v>2554</v>
      </c>
      <c r="G39" s="15" t="s">
        <v>2105</v>
      </c>
      <c r="H39" s="16">
        <v>5</v>
      </c>
      <c r="I39" s="17" t="s">
        <v>2104</v>
      </c>
      <c r="J39" s="18">
        <v>1</v>
      </c>
      <c r="K39" s="18"/>
    </row>
    <row r="40" spans="1:11" s="1" customFormat="1" ht="23.25" customHeight="1" thickBot="1" x14ac:dyDescent="0.4">
      <c r="A40" s="23"/>
      <c r="B40" s="40"/>
      <c r="C40" s="23"/>
      <c r="D40" s="23"/>
      <c r="E40" s="24" t="s">
        <v>361</v>
      </c>
      <c r="F40" s="25">
        <v>2560</v>
      </c>
      <c r="G40" s="112" t="s">
        <v>373</v>
      </c>
      <c r="H40" s="26">
        <v>6</v>
      </c>
      <c r="I40" s="27" t="s">
        <v>383</v>
      </c>
      <c r="J40" s="28">
        <v>1</v>
      </c>
      <c r="K40" s="28"/>
    </row>
    <row r="41" spans="1:11" s="1" customFormat="1" ht="23.25" customHeight="1" thickBot="1" x14ac:dyDescent="0.4">
      <c r="A41" s="29"/>
      <c r="B41" s="30" t="s">
        <v>1174</v>
      </c>
      <c r="C41" s="30">
        <f>+C15</f>
        <v>23</v>
      </c>
      <c r="D41" s="30">
        <v>26</v>
      </c>
      <c r="E41" s="31"/>
      <c r="F41" s="4"/>
      <c r="G41" s="4"/>
      <c r="H41" s="4"/>
      <c r="I41" s="32"/>
      <c r="J41" s="69">
        <f>SUM(J15:J40)</f>
        <v>19</v>
      </c>
      <c r="K41" s="69" t="s">
        <v>2557</v>
      </c>
    </row>
    <row r="42" spans="1:11" s="1" customFormat="1" ht="23.25" customHeight="1" x14ac:dyDescent="0.35">
      <c r="A42" s="33">
        <v>3</v>
      </c>
      <c r="B42" s="34" t="s">
        <v>27</v>
      </c>
      <c r="C42" s="33">
        <v>19</v>
      </c>
      <c r="D42" s="33">
        <v>20</v>
      </c>
      <c r="E42" s="35" t="s">
        <v>2087</v>
      </c>
      <c r="F42" s="36">
        <v>2554</v>
      </c>
      <c r="G42" s="43" t="s">
        <v>2086</v>
      </c>
      <c r="H42" s="36">
        <v>5</v>
      </c>
      <c r="I42" s="37" t="s">
        <v>2085</v>
      </c>
      <c r="J42" s="38">
        <v>0</v>
      </c>
      <c r="K42" s="38"/>
    </row>
    <row r="43" spans="1:11" s="1" customFormat="1" ht="23.25" customHeight="1" x14ac:dyDescent="0.35">
      <c r="A43" s="13"/>
      <c r="B43" s="39"/>
      <c r="C43" s="13"/>
      <c r="D43" s="13"/>
      <c r="E43" s="14" t="s">
        <v>2084</v>
      </c>
      <c r="F43" s="16">
        <v>2554</v>
      </c>
      <c r="G43" s="15" t="s">
        <v>2083</v>
      </c>
      <c r="H43" s="16">
        <v>4</v>
      </c>
      <c r="I43" s="17" t="s">
        <v>2082</v>
      </c>
      <c r="J43" s="18">
        <v>1</v>
      </c>
      <c r="K43" s="18"/>
    </row>
    <row r="44" spans="1:11" s="1" customFormat="1" ht="23.25" customHeight="1" x14ac:dyDescent="0.35">
      <c r="A44" s="13"/>
      <c r="B44" s="39"/>
      <c r="C44" s="13"/>
      <c r="D44" s="13"/>
      <c r="E44" s="14" t="s">
        <v>1079</v>
      </c>
      <c r="F44" s="16">
        <v>2560</v>
      </c>
      <c r="G44" s="111" t="s">
        <v>2022</v>
      </c>
      <c r="H44" s="20">
        <v>3</v>
      </c>
      <c r="I44" s="21" t="s">
        <v>2462</v>
      </c>
      <c r="J44" s="18">
        <v>1</v>
      </c>
      <c r="K44" s="18"/>
    </row>
    <row r="45" spans="1:11" s="1" customFormat="1" ht="23.25" customHeight="1" x14ac:dyDescent="0.35">
      <c r="A45" s="13"/>
      <c r="B45" s="39"/>
      <c r="C45" s="13"/>
      <c r="D45" s="13"/>
      <c r="E45" s="14" t="s">
        <v>952</v>
      </c>
      <c r="F45" s="16">
        <v>2560</v>
      </c>
      <c r="G45" s="111" t="s">
        <v>957</v>
      </c>
      <c r="H45" s="20">
        <v>1</v>
      </c>
      <c r="I45" s="21" t="s">
        <v>965</v>
      </c>
      <c r="J45" s="18">
        <v>1</v>
      </c>
      <c r="K45" s="18"/>
    </row>
    <row r="46" spans="1:11" s="1" customFormat="1" ht="23.25" customHeight="1" x14ac:dyDescent="0.35">
      <c r="A46" s="13"/>
      <c r="B46" s="39"/>
      <c r="C46" s="13"/>
      <c r="D46" s="13"/>
      <c r="E46" s="14" t="s">
        <v>2081</v>
      </c>
      <c r="F46" s="16">
        <v>2554</v>
      </c>
      <c r="G46" s="15" t="s">
        <v>2080</v>
      </c>
      <c r="H46" s="16">
        <v>5</v>
      </c>
      <c r="I46" s="17" t="s">
        <v>1951</v>
      </c>
      <c r="J46" s="18">
        <v>0</v>
      </c>
      <c r="K46" s="18"/>
    </row>
    <row r="47" spans="1:11" s="1" customFormat="1" ht="23.25" customHeight="1" x14ac:dyDescent="0.35">
      <c r="A47" s="13"/>
      <c r="B47" s="39"/>
      <c r="C47" s="13"/>
      <c r="D47" s="13"/>
      <c r="E47" s="14"/>
      <c r="F47" s="16">
        <v>2556</v>
      </c>
      <c r="G47" s="15" t="s">
        <v>2079</v>
      </c>
      <c r="H47" s="16">
        <v>1</v>
      </c>
      <c r="I47" s="17" t="s">
        <v>2078</v>
      </c>
      <c r="J47" s="18">
        <v>1</v>
      </c>
      <c r="K47" s="18"/>
    </row>
    <row r="48" spans="1:11" s="1" customFormat="1" ht="23.25" customHeight="1" x14ac:dyDescent="0.35">
      <c r="A48" s="13"/>
      <c r="B48" s="39"/>
      <c r="C48" s="13"/>
      <c r="D48" s="13"/>
      <c r="E48" s="14" t="s">
        <v>2077</v>
      </c>
      <c r="F48" s="16">
        <v>2556</v>
      </c>
      <c r="G48" s="15" t="s">
        <v>2076</v>
      </c>
      <c r="H48" s="16">
        <v>3</v>
      </c>
      <c r="I48" s="17" t="s">
        <v>2075</v>
      </c>
      <c r="J48" s="18">
        <v>1</v>
      </c>
      <c r="K48" s="18"/>
    </row>
    <row r="49" spans="1:11" s="1" customFormat="1" ht="23.25" customHeight="1" x14ac:dyDescent="0.35">
      <c r="A49" s="13"/>
      <c r="B49" s="39"/>
      <c r="C49" s="13"/>
      <c r="D49" s="13"/>
      <c r="E49" s="14" t="s">
        <v>953</v>
      </c>
      <c r="F49" s="16">
        <v>2560</v>
      </c>
      <c r="G49" s="111" t="s">
        <v>2463</v>
      </c>
      <c r="H49" s="20">
        <v>6</v>
      </c>
      <c r="I49" s="21" t="s">
        <v>1130</v>
      </c>
      <c r="J49" s="18">
        <v>1</v>
      </c>
      <c r="K49" s="18"/>
    </row>
    <row r="50" spans="1:11" s="1" customFormat="1" ht="23.25" customHeight="1" x14ac:dyDescent="0.35">
      <c r="A50" s="13"/>
      <c r="B50" s="39"/>
      <c r="C50" s="13"/>
      <c r="D50" s="13"/>
      <c r="E50" s="14" t="s">
        <v>2074</v>
      </c>
      <c r="F50" s="16">
        <v>2555</v>
      </c>
      <c r="G50" s="15" t="s">
        <v>2073</v>
      </c>
      <c r="H50" s="44">
        <v>5</v>
      </c>
      <c r="I50" s="45" t="s">
        <v>2072</v>
      </c>
      <c r="J50" s="18">
        <v>0</v>
      </c>
      <c r="K50" s="18"/>
    </row>
    <row r="51" spans="1:11" s="1" customFormat="1" ht="23.25" customHeight="1" x14ac:dyDescent="0.35">
      <c r="A51" s="13"/>
      <c r="B51" s="39"/>
      <c r="C51" s="13"/>
      <c r="D51" s="13"/>
      <c r="E51" s="14" t="s">
        <v>1078</v>
      </c>
      <c r="F51" s="16">
        <v>2560</v>
      </c>
      <c r="G51" s="111" t="s">
        <v>2464</v>
      </c>
      <c r="H51" s="20">
        <v>6</v>
      </c>
      <c r="I51" s="21" t="s">
        <v>1114</v>
      </c>
      <c r="J51" s="18">
        <v>1</v>
      </c>
      <c r="K51" s="18"/>
    </row>
    <row r="52" spans="1:11" s="1" customFormat="1" ht="23.25" customHeight="1" x14ac:dyDescent="0.35">
      <c r="A52" s="13"/>
      <c r="B52" s="39"/>
      <c r="C52" s="13"/>
      <c r="D52" s="13"/>
      <c r="E52" s="14" t="s">
        <v>956</v>
      </c>
      <c r="F52" s="16">
        <v>2560</v>
      </c>
      <c r="G52" s="111" t="s">
        <v>964</v>
      </c>
      <c r="H52" s="20">
        <v>4</v>
      </c>
      <c r="I52" s="21" t="s">
        <v>968</v>
      </c>
      <c r="J52" s="18">
        <v>0</v>
      </c>
      <c r="K52" s="18"/>
    </row>
    <row r="53" spans="1:11" s="1" customFormat="1" ht="23.25" customHeight="1" x14ac:dyDescent="0.35">
      <c r="A53" s="13"/>
      <c r="B53" s="39"/>
      <c r="C53" s="13"/>
      <c r="D53" s="13"/>
      <c r="E53" s="14" t="s">
        <v>2071</v>
      </c>
      <c r="F53" s="16">
        <v>2555</v>
      </c>
      <c r="G53" s="15" t="s">
        <v>2070</v>
      </c>
      <c r="H53" s="44">
        <v>20</v>
      </c>
      <c r="I53" s="45" t="s">
        <v>2069</v>
      </c>
      <c r="J53" s="18">
        <v>1</v>
      </c>
      <c r="K53" s="18"/>
    </row>
    <row r="54" spans="1:11" s="1" customFormat="1" ht="23.25" customHeight="1" x14ac:dyDescent="0.35">
      <c r="A54" s="13"/>
      <c r="B54" s="39"/>
      <c r="C54" s="13"/>
      <c r="D54" s="13"/>
      <c r="E54" s="14" t="s">
        <v>954</v>
      </c>
      <c r="F54" s="16">
        <v>2560</v>
      </c>
      <c r="G54" s="111" t="s">
        <v>962</v>
      </c>
      <c r="H54" s="20">
        <v>3</v>
      </c>
      <c r="I54" s="21" t="s">
        <v>966</v>
      </c>
      <c r="J54" s="18">
        <v>1</v>
      </c>
      <c r="K54" s="18"/>
    </row>
    <row r="55" spans="1:11" s="1" customFormat="1" ht="23.25" customHeight="1" x14ac:dyDescent="0.35">
      <c r="A55" s="13"/>
      <c r="B55" s="39"/>
      <c r="C55" s="13"/>
      <c r="D55" s="13"/>
      <c r="E55" s="14" t="s">
        <v>2068</v>
      </c>
      <c r="F55" s="16">
        <v>2556</v>
      </c>
      <c r="G55" s="15" t="s">
        <v>2067</v>
      </c>
      <c r="H55" s="16">
        <v>6</v>
      </c>
      <c r="I55" s="17" t="s">
        <v>2066</v>
      </c>
      <c r="J55" s="18">
        <v>1</v>
      </c>
      <c r="K55" s="18"/>
    </row>
    <row r="56" spans="1:11" s="1" customFormat="1" ht="23.25" customHeight="1" x14ac:dyDescent="0.35">
      <c r="A56" s="13"/>
      <c r="B56" s="39"/>
      <c r="C56" s="13"/>
      <c r="D56" s="13"/>
      <c r="E56" s="14" t="s">
        <v>2425</v>
      </c>
      <c r="F56" s="16"/>
      <c r="G56" s="15"/>
      <c r="H56" s="16"/>
      <c r="I56" s="17"/>
      <c r="J56" s="17"/>
      <c r="K56" s="17"/>
    </row>
    <row r="57" spans="1:11" s="1" customFormat="1" ht="23.25" customHeight="1" x14ac:dyDescent="0.35">
      <c r="A57" s="13"/>
      <c r="B57" s="39"/>
      <c r="C57" s="13"/>
      <c r="D57" s="13"/>
      <c r="E57" s="14" t="s">
        <v>2065</v>
      </c>
      <c r="F57" s="16">
        <v>2556</v>
      </c>
      <c r="G57" s="15" t="s">
        <v>2064</v>
      </c>
      <c r="H57" s="16">
        <v>8</v>
      </c>
      <c r="I57" s="17" t="s">
        <v>2063</v>
      </c>
      <c r="J57" s="18">
        <v>1</v>
      </c>
      <c r="K57" s="18"/>
    </row>
    <row r="58" spans="1:11" s="1" customFormat="1" ht="23.25" customHeight="1" x14ac:dyDescent="0.35">
      <c r="A58" s="13"/>
      <c r="B58" s="39"/>
      <c r="C58" s="13"/>
      <c r="D58" s="13"/>
      <c r="E58" s="14" t="s">
        <v>2062</v>
      </c>
      <c r="F58" s="16">
        <v>2555</v>
      </c>
      <c r="G58" s="15" t="s">
        <v>2061</v>
      </c>
      <c r="H58" s="44">
        <v>5</v>
      </c>
      <c r="I58" s="45" t="s">
        <v>2060</v>
      </c>
      <c r="J58" s="18">
        <v>1</v>
      </c>
      <c r="K58" s="18"/>
    </row>
    <row r="59" spans="1:11" s="1" customFormat="1" ht="23.25" customHeight="1" x14ac:dyDescent="0.35">
      <c r="A59" s="13"/>
      <c r="B59" s="39"/>
      <c r="C59" s="13"/>
      <c r="D59" s="13"/>
      <c r="E59" s="14" t="s">
        <v>2059</v>
      </c>
      <c r="F59" s="16">
        <v>2552</v>
      </c>
      <c r="G59" s="15" t="s">
        <v>2058</v>
      </c>
      <c r="H59" s="16">
        <v>7</v>
      </c>
      <c r="I59" s="17" t="s">
        <v>2057</v>
      </c>
      <c r="J59" s="18">
        <v>1</v>
      </c>
      <c r="K59" s="18"/>
    </row>
    <row r="60" spans="1:11" s="1" customFormat="1" ht="23.25" customHeight="1" x14ac:dyDescent="0.35">
      <c r="A60" s="13"/>
      <c r="B60" s="39"/>
      <c r="C60" s="13"/>
      <c r="D60" s="13"/>
      <c r="E60" s="14" t="s">
        <v>955</v>
      </c>
      <c r="F60" s="16">
        <v>2560</v>
      </c>
      <c r="G60" s="111" t="s">
        <v>963</v>
      </c>
      <c r="H60" s="20">
        <v>5</v>
      </c>
      <c r="I60" s="21" t="s">
        <v>967</v>
      </c>
      <c r="J60" s="18">
        <v>0</v>
      </c>
      <c r="K60" s="18"/>
    </row>
    <row r="61" spans="1:11" s="1" customFormat="1" ht="23.25" customHeight="1" x14ac:dyDescent="0.35">
      <c r="A61" s="13"/>
      <c r="B61" s="39"/>
      <c r="C61" s="13"/>
      <c r="D61" s="13"/>
      <c r="E61" s="14" t="s">
        <v>2056</v>
      </c>
      <c r="F61" s="16">
        <v>2553</v>
      </c>
      <c r="G61" s="15" t="s">
        <v>1255</v>
      </c>
      <c r="H61" s="16">
        <v>9</v>
      </c>
      <c r="I61" s="17" t="s">
        <v>2056</v>
      </c>
      <c r="J61" s="18">
        <v>0</v>
      </c>
      <c r="K61" s="18"/>
    </row>
    <row r="62" spans="1:11" s="1" customFormat="1" ht="23.25" customHeight="1" thickBot="1" x14ac:dyDescent="0.4">
      <c r="A62" s="23"/>
      <c r="B62" s="40"/>
      <c r="C62" s="23"/>
      <c r="D62" s="23"/>
      <c r="E62" s="24"/>
      <c r="F62" s="25">
        <v>2555</v>
      </c>
      <c r="G62" s="41" t="s">
        <v>1421</v>
      </c>
      <c r="H62" s="25">
        <v>6</v>
      </c>
      <c r="I62" s="42" t="s">
        <v>2412</v>
      </c>
      <c r="J62" s="28">
        <v>1</v>
      </c>
      <c r="K62" s="28"/>
    </row>
    <row r="63" spans="1:11" s="1" customFormat="1" ht="23.25" customHeight="1" thickBot="1" x14ac:dyDescent="0.4">
      <c r="A63" s="29"/>
      <c r="B63" s="30" t="s">
        <v>1174</v>
      </c>
      <c r="C63" s="30">
        <f>+C42</f>
        <v>19</v>
      </c>
      <c r="D63" s="30">
        <v>20</v>
      </c>
      <c r="E63" s="31"/>
      <c r="F63" s="4"/>
      <c r="G63" s="4"/>
      <c r="H63" s="4"/>
      <c r="I63" s="32"/>
      <c r="J63" s="69">
        <f>SUM(J42:J62)</f>
        <v>14</v>
      </c>
      <c r="K63" s="69" t="s">
        <v>2556</v>
      </c>
    </row>
    <row r="64" spans="1:11" s="1" customFormat="1" ht="23.25" customHeight="1" x14ac:dyDescent="0.35">
      <c r="A64" s="33">
        <v>4</v>
      </c>
      <c r="B64" s="34" t="s">
        <v>28</v>
      </c>
      <c r="C64" s="33">
        <v>8</v>
      </c>
      <c r="D64" s="33">
        <v>8</v>
      </c>
      <c r="E64" s="74" t="s">
        <v>1012</v>
      </c>
      <c r="F64" s="36">
        <v>2560</v>
      </c>
      <c r="G64" s="113" t="s">
        <v>1016</v>
      </c>
      <c r="H64" s="58">
        <v>8</v>
      </c>
      <c r="I64" s="59" t="s">
        <v>1020</v>
      </c>
      <c r="J64" s="38">
        <v>1</v>
      </c>
      <c r="K64" s="38"/>
    </row>
    <row r="65" spans="1:11" s="1" customFormat="1" ht="23.25" customHeight="1" x14ac:dyDescent="0.35">
      <c r="A65" s="13"/>
      <c r="B65" s="39"/>
      <c r="C65" s="13"/>
      <c r="D65" s="13"/>
      <c r="E65" s="14" t="s">
        <v>1011</v>
      </c>
      <c r="F65" s="16">
        <v>2560</v>
      </c>
      <c r="G65" s="111" t="s">
        <v>887</v>
      </c>
      <c r="H65" s="20">
        <v>2</v>
      </c>
      <c r="I65" s="21" t="s">
        <v>887</v>
      </c>
      <c r="J65" s="18">
        <v>1</v>
      </c>
      <c r="K65" s="18"/>
    </row>
    <row r="66" spans="1:11" s="1" customFormat="1" ht="23.25" customHeight="1" x14ac:dyDescent="0.35">
      <c r="A66" s="13"/>
      <c r="B66" s="39"/>
      <c r="C66" s="13"/>
      <c r="D66" s="13"/>
      <c r="E66" s="14" t="s">
        <v>2055</v>
      </c>
      <c r="F66" s="16">
        <v>2555</v>
      </c>
      <c r="G66" s="15" t="s">
        <v>2054</v>
      </c>
      <c r="H66" s="16">
        <v>5</v>
      </c>
      <c r="I66" s="17" t="s">
        <v>1045</v>
      </c>
      <c r="J66" s="18">
        <v>1</v>
      </c>
      <c r="K66" s="18"/>
    </row>
    <row r="67" spans="1:11" s="1" customFormat="1" ht="23.25" customHeight="1" x14ac:dyDescent="0.35">
      <c r="A67" s="13"/>
      <c r="B67" s="39"/>
      <c r="C67" s="13"/>
      <c r="D67" s="13"/>
      <c r="E67" s="14" t="s">
        <v>2053</v>
      </c>
      <c r="F67" s="16">
        <v>2553</v>
      </c>
      <c r="G67" s="15" t="s">
        <v>2052</v>
      </c>
      <c r="H67" s="16">
        <v>8</v>
      </c>
      <c r="I67" s="17" t="s">
        <v>2051</v>
      </c>
      <c r="J67" s="18">
        <v>1</v>
      </c>
      <c r="K67" s="18"/>
    </row>
    <row r="68" spans="1:11" s="1" customFormat="1" ht="23.25" customHeight="1" x14ac:dyDescent="0.35">
      <c r="A68" s="13"/>
      <c r="B68" s="39"/>
      <c r="C68" s="13"/>
      <c r="D68" s="13"/>
      <c r="E68" s="14" t="s">
        <v>1009</v>
      </c>
      <c r="F68" s="16">
        <v>2560</v>
      </c>
      <c r="G68" s="111" t="s">
        <v>1014</v>
      </c>
      <c r="H68" s="20">
        <v>5</v>
      </c>
      <c r="I68" s="21" t="s">
        <v>1018</v>
      </c>
      <c r="J68" s="18">
        <v>1</v>
      </c>
      <c r="K68" s="18"/>
    </row>
    <row r="69" spans="1:11" s="1" customFormat="1" ht="23.25" customHeight="1" x14ac:dyDescent="0.35">
      <c r="A69" s="13"/>
      <c r="B69" s="39"/>
      <c r="C69" s="13"/>
      <c r="D69" s="13"/>
      <c r="E69" s="14" t="s">
        <v>1013</v>
      </c>
      <c r="F69" s="16">
        <v>2560</v>
      </c>
      <c r="G69" s="111" t="s">
        <v>1017</v>
      </c>
      <c r="H69" s="20">
        <v>4</v>
      </c>
      <c r="I69" s="21" t="s">
        <v>981</v>
      </c>
      <c r="J69" s="18">
        <v>1</v>
      </c>
      <c r="K69" s="18"/>
    </row>
    <row r="70" spans="1:11" s="1" customFormat="1" ht="23.25" customHeight="1" x14ac:dyDescent="0.35">
      <c r="A70" s="13"/>
      <c r="B70" s="39"/>
      <c r="C70" s="13"/>
      <c r="D70" s="13"/>
      <c r="E70" s="52" t="s">
        <v>1010</v>
      </c>
      <c r="F70" s="16">
        <v>2560</v>
      </c>
      <c r="G70" s="111" t="s">
        <v>1015</v>
      </c>
      <c r="H70" s="20">
        <v>7</v>
      </c>
      <c r="I70" s="21" t="s">
        <v>1019</v>
      </c>
      <c r="J70" s="18">
        <v>1</v>
      </c>
      <c r="K70" s="18"/>
    </row>
    <row r="71" spans="1:11" s="1" customFormat="1" ht="23.25" customHeight="1" thickBot="1" x14ac:dyDescent="0.4">
      <c r="A71" s="23"/>
      <c r="B71" s="40"/>
      <c r="C71" s="23"/>
      <c r="D71" s="23"/>
      <c r="E71" s="24" t="s">
        <v>2050</v>
      </c>
      <c r="F71" s="25">
        <v>2555</v>
      </c>
      <c r="G71" s="41" t="s">
        <v>2049</v>
      </c>
      <c r="H71" s="66">
        <v>3</v>
      </c>
      <c r="I71" s="67" t="s">
        <v>2048</v>
      </c>
      <c r="J71" s="28">
        <v>1</v>
      </c>
      <c r="K71" s="28"/>
    </row>
    <row r="72" spans="1:11" s="1" customFormat="1" ht="23.25" customHeight="1" thickBot="1" x14ac:dyDescent="0.4">
      <c r="A72" s="29"/>
      <c r="B72" s="30" t="s">
        <v>1174</v>
      </c>
      <c r="C72" s="30">
        <f>+C64</f>
        <v>8</v>
      </c>
      <c r="D72" s="30">
        <v>8</v>
      </c>
      <c r="E72" s="31"/>
      <c r="F72" s="4"/>
      <c r="G72" s="4"/>
      <c r="H72" s="4"/>
      <c r="I72" s="32"/>
      <c r="J72" s="69">
        <f>SUM(J64:J71)</f>
        <v>8</v>
      </c>
      <c r="K72" s="69" t="s">
        <v>2547</v>
      </c>
    </row>
    <row r="73" spans="1:11" s="1" customFormat="1" ht="23.25" customHeight="1" x14ac:dyDescent="0.35">
      <c r="A73" s="33">
        <v>5</v>
      </c>
      <c r="B73" s="34" t="s">
        <v>30</v>
      </c>
      <c r="C73" s="33">
        <v>8</v>
      </c>
      <c r="D73" s="33">
        <v>8</v>
      </c>
      <c r="E73" s="35" t="s">
        <v>1071</v>
      </c>
      <c r="F73" s="36">
        <v>2560</v>
      </c>
      <c r="G73" s="113" t="s">
        <v>1138</v>
      </c>
      <c r="H73" s="58">
        <v>7</v>
      </c>
      <c r="I73" s="59" t="s">
        <v>1139</v>
      </c>
      <c r="J73" s="38">
        <v>1</v>
      </c>
      <c r="K73" s="38"/>
    </row>
    <row r="74" spans="1:11" s="1" customFormat="1" ht="23.25" customHeight="1" x14ac:dyDescent="0.35">
      <c r="A74" s="13"/>
      <c r="B74" s="39"/>
      <c r="C74" s="13"/>
      <c r="D74" s="13"/>
      <c r="E74" s="14" t="s">
        <v>2027</v>
      </c>
      <c r="F74" s="16">
        <v>2555</v>
      </c>
      <c r="G74" s="15" t="s">
        <v>2028</v>
      </c>
      <c r="H74" s="44">
        <v>4</v>
      </c>
      <c r="I74" s="45" t="s">
        <v>2027</v>
      </c>
      <c r="J74" s="18">
        <v>1</v>
      </c>
      <c r="K74" s="18"/>
    </row>
    <row r="75" spans="1:11" s="1" customFormat="1" ht="23.25" customHeight="1" x14ac:dyDescent="0.35">
      <c r="A75" s="13"/>
      <c r="B75" s="39"/>
      <c r="C75" s="13"/>
      <c r="D75" s="13"/>
      <c r="E75" s="14" t="s">
        <v>1072</v>
      </c>
      <c r="F75" s="16">
        <v>2560</v>
      </c>
      <c r="G75" s="111" t="s">
        <v>1140</v>
      </c>
      <c r="H75" s="20">
        <v>4</v>
      </c>
      <c r="I75" s="21" t="s">
        <v>1141</v>
      </c>
      <c r="J75" s="18">
        <v>1</v>
      </c>
      <c r="K75" s="18"/>
    </row>
    <row r="76" spans="1:11" s="1" customFormat="1" ht="23.25" customHeight="1" x14ac:dyDescent="0.35">
      <c r="A76" s="13"/>
      <c r="B76" s="39"/>
      <c r="C76" s="13"/>
      <c r="D76" s="13"/>
      <c r="E76" s="14" t="s">
        <v>2026</v>
      </c>
      <c r="F76" s="16">
        <v>2552</v>
      </c>
      <c r="G76" s="15" t="s">
        <v>2025</v>
      </c>
      <c r="H76" s="16">
        <v>5</v>
      </c>
      <c r="I76" s="17" t="s">
        <v>2024</v>
      </c>
      <c r="J76" s="18">
        <v>1</v>
      </c>
      <c r="K76" s="18"/>
    </row>
    <row r="77" spans="1:11" s="1" customFormat="1" ht="23.25" customHeight="1" x14ac:dyDescent="0.35">
      <c r="A77" s="13"/>
      <c r="B77" s="39"/>
      <c r="C77" s="13"/>
      <c r="D77" s="13"/>
      <c r="E77" s="14" t="s">
        <v>2023</v>
      </c>
      <c r="F77" s="16">
        <v>2554</v>
      </c>
      <c r="G77" s="15" t="s">
        <v>2022</v>
      </c>
      <c r="H77" s="16">
        <v>5</v>
      </c>
      <c r="I77" s="17" t="s">
        <v>2021</v>
      </c>
      <c r="J77" s="18">
        <v>0</v>
      </c>
      <c r="K77" s="18"/>
    </row>
    <row r="78" spans="1:11" s="1" customFormat="1" ht="23.25" customHeight="1" x14ac:dyDescent="0.35">
      <c r="A78" s="13"/>
      <c r="B78" s="39"/>
      <c r="C78" s="13"/>
      <c r="D78" s="13"/>
      <c r="E78" s="14" t="s">
        <v>2020</v>
      </c>
      <c r="F78" s="16">
        <v>2555</v>
      </c>
      <c r="G78" s="15" t="s">
        <v>2019</v>
      </c>
      <c r="H78" s="44">
        <v>6</v>
      </c>
      <c r="I78" s="45" t="s">
        <v>2018</v>
      </c>
      <c r="J78" s="18">
        <v>1</v>
      </c>
      <c r="K78" s="18"/>
    </row>
    <row r="79" spans="1:11" s="1" customFormat="1" ht="23.25" customHeight="1" x14ac:dyDescent="0.35">
      <c r="A79" s="13"/>
      <c r="B79" s="39"/>
      <c r="C79" s="13"/>
      <c r="D79" s="13"/>
      <c r="E79" s="14" t="s">
        <v>1073</v>
      </c>
      <c r="F79" s="16">
        <v>2560</v>
      </c>
      <c r="G79" s="111" t="s">
        <v>1142</v>
      </c>
      <c r="H79" s="20">
        <v>5</v>
      </c>
      <c r="I79" s="21" t="s">
        <v>1143</v>
      </c>
      <c r="J79" s="18">
        <v>1</v>
      </c>
      <c r="K79" s="18"/>
    </row>
    <row r="80" spans="1:11" s="1" customFormat="1" ht="23.25" customHeight="1" thickBot="1" x14ac:dyDescent="0.4">
      <c r="A80" s="23"/>
      <c r="B80" s="40"/>
      <c r="C80" s="23"/>
      <c r="D80" s="23"/>
      <c r="E80" s="24" t="s">
        <v>2016</v>
      </c>
      <c r="F80" s="25">
        <v>2553</v>
      </c>
      <c r="G80" s="41" t="s">
        <v>2017</v>
      </c>
      <c r="H80" s="25">
        <v>6</v>
      </c>
      <c r="I80" s="42" t="s">
        <v>2016</v>
      </c>
      <c r="J80" s="28">
        <v>1</v>
      </c>
      <c r="K80" s="18"/>
    </row>
    <row r="81" spans="1:11" s="1" customFormat="1" ht="23.25" customHeight="1" thickBot="1" x14ac:dyDescent="0.4">
      <c r="A81" s="29"/>
      <c r="B81" s="30" t="s">
        <v>1174</v>
      </c>
      <c r="C81" s="30">
        <f>+C73</f>
        <v>8</v>
      </c>
      <c r="D81" s="30">
        <v>8</v>
      </c>
      <c r="E81" s="31"/>
      <c r="F81" s="4"/>
      <c r="G81" s="4"/>
      <c r="H81" s="4"/>
      <c r="I81" s="32"/>
      <c r="J81" s="69">
        <f>SUM(J73:J80)</f>
        <v>7</v>
      </c>
      <c r="K81" s="69" t="s">
        <v>2547</v>
      </c>
    </row>
    <row r="82" spans="1:11" s="1" customFormat="1" ht="23.25" customHeight="1" x14ac:dyDescent="0.35">
      <c r="A82" s="33">
        <v>6</v>
      </c>
      <c r="B82" s="34" t="s">
        <v>31</v>
      </c>
      <c r="C82" s="33">
        <v>3</v>
      </c>
      <c r="D82" s="33">
        <v>5</v>
      </c>
      <c r="E82" s="35" t="s">
        <v>2015</v>
      </c>
      <c r="F82" s="36">
        <v>2553</v>
      </c>
      <c r="G82" s="43" t="s">
        <v>2014</v>
      </c>
      <c r="H82" s="36">
        <v>4</v>
      </c>
      <c r="I82" s="37" t="s">
        <v>2013</v>
      </c>
      <c r="J82" s="38">
        <v>1</v>
      </c>
      <c r="K82" s="38"/>
    </row>
    <row r="83" spans="1:11" s="1" customFormat="1" ht="23.25" customHeight="1" x14ac:dyDescent="0.35">
      <c r="A83" s="13"/>
      <c r="B83" s="39"/>
      <c r="C83" s="13"/>
      <c r="D83" s="13"/>
      <c r="E83" s="14" t="s">
        <v>2012</v>
      </c>
      <c r="F83" s="16">
        <v>2554</v>
      </c>
      <c r="G83" s="15" t="s">
        <v>2011</v>
      </c>
      <c r="H83" s="16">
        <v>1</v>
      </c>
      <c r="I83" s="17" t="s">
        <v>2010</v>
      </c>
      <c r="J83" s="18">
        <v>1</v>
      </c>
      <c r="K83" s="18"/>
    </row>
    <row r="84" spans="1:11" s="1" customFormat="1" ht="23.25" customHeight="1" x14ac:dyDescent="0.35">
      <c r="A84" s="13"/>
      <c r="B84" s="39"/>
      <c r="C84" s="13"/>
      <c r="D84" s="13"/>
      <c r="E84" s="14" t="s">
        <v>2009</v>
      </c>
      <c r="F84" s="16">
        <v>2552</v>
      </c>
      <c r="G84" s="15" t="s">
        <v>2491</v>
      </c>
      <c r="H84" s="16">
        <v>3</v>
      </c>
      <c r="I84" s="17" t="s">
        <v>2008</v>
      </c>
      <c r="J84" s="18">
        <v>1</v>
      </c>
      <c r="K84" s="18"/>
    </row>
    <row r="85" spans="1:11" s="1" customFormat="1" ht="23.25" customHeight="1" x14ac:dyDescent="0.35">
      <c r="A85" s="13"/>
      <c r="B85" s="39"/>
      <c r="C85" s="13"/>
      <c r="D85" s="13"/>
      <c r="E85" s="14"/>
      <c r="F85" s="16">
        <v>2555</v>
      </c>
      <c r="G85" s="15" t="s">
        <v>2007</v>
      </c>
      <c r="H85" s="44">
        <v>8</v>
      </c>
      <c r="I85" s="45" t="s">
        <v>2006</v>
      </c>
      <c r="J85" s="18">
        <v>1</v>
      </c>
      <c r="K85" s="18"/>
    </row>
    <row r="86" spans="1:11" s="1" customFormat="1" ht="23.25" customHeight="1" thickBot="1" x14ac:dyDescent="0.4">
      <c r="A86" s="23"/>
      <c r="B86" s="40"/>
      <c r="C86" s="23"/>
      <c r="D86" s="23"/>
      <c r="E86" s="24"/>
      <c r="F86" s="25">
        <v>2557</v>
      </c>
      <c r="G86" s="41" t="s">
        <v>2005</v>
      </c>
      <c r="H86" s="25">
        <v>2</v>
      </c>
      <c r="I86" s="42" t="s">
        <v>2004</v>
      </c>
      <c r="J86" s="28">
        <v>1</v>
      </c>
      <c r="K86" s="28"/>
    </row>
    <row r="87" spans="1:11" s="1" customFormat="1" ht="23.25" customHeight="1" thickBot="1" x14ac:dyDescent="0.4">
      <c r="A87" s="29"/>
      <c r="B87" s="30" t="s">
        <v>1174</v>
      </c>
      <c r="C87" s="30">
        <f>+C82</f>
        <v>3</v>
      </c>
      <c r="D87" s="30">
        <v>5</v>
      </c>
      <c r="E87" s="31"/>
      <c r="F87" s="4"/>
      <c r="G87" s="4"/>
      <c r="H87" s="4"/>
      <c r="I87" s="32"/>
      <c r="J87" s="69">
        <f>SUM(J82:J86)</f>
        <v>5</v>
      </c>
      <c r="K87" s="69" t="s">
        <v>2544</v>
      </c>
    </row>
    <row r="88" spans="1:11" s="1" customFormat="1" ht="23.25" customHeight="1" x14ac:dyDescent="0.35">
      <c r="A88" s="33">
        <v>7</v>
      </c>
      <c r="B88" s="34" t="s">
        <v>32</v>
      </c>
      <c r="C88" s="33">
        <v>5</v>
      </c>
      <c r="D88" s="33">
        <v>5</v>
      </c>
      <c r="E88" s="35" t="s">
        <v>2003</v>
      </c>
      <c r="F88" s="36">
        <v>2554</v>
      </c>
      <c r="G88" s="43" t="s">
        <v>2002</v>
      </c>
      <c r="H88" s="36">
        <v>2</v>
      </c>
      <c r="I88" s="37" t="s">
        <v>2001</v>
      </c>
      <c r="J88" s="38">
        <v>1</v>
      </c>
      <c r="K88" s="38"/>
    </row>
    <row r="89" spans="1:11" s="1" customFormat="1" ht="23.25" customHeight="1" x14ac:dyDescent="0.35">
      <c r="A89" s="13"/>
      <c r="B89" s="39"/>
      <c r="C89" s="13"/>
      <c r="D89" s="13"/>
      <c r="E89" s="14" t="s">
        <v>2000</v>
      </c>
      <c r="F89" s="16">
        <v>2552</v>
      </c>
      <c r="G89" s="15" t="s">
        <v>1999</v>
      </c>
      <c r="H89" s="16">
        <v>7</v>
      </c>
      <c r="I89" s="17" t="s">
        <v>1998</v>
      </c>
      <c r="J89" s="18">
        <v>0</v>
      </c>
      <c r="K89" s="18"/>
    </row>
    <row r="90" spans="1:11" s="1" customFormat="1" ht="23.25" customHeight="1" x14ac:dyDescent="0.35">
      <c r="A90" s="13"/>
      <c r="B90" s="39"/>
      <c r="C90" s="13"/>
      <c r="D90" s="13"/>
      <c r="E90" s="14" t="s">
        <v>1996</v>
      </c>
      <c r="F90" s="16">
        <v>2553</v>
      </c>
      <c r="G90" s="15" t="s">
        <v>1997</v>
      </c>
      <c r="H90" s="16">
        <v>10</v>
      </c>
      <c r="I90" s="17" t="s">
        <v>1996</v>
      </c>
      <c r="J90" s="18">
        <v>1</v>
      </c>
      <c r="K90" s="18"/>
    </row>
    <row r="91" spans="1:11" s="1" customFormat="1" ht="23.25" customHeight="1" x14ac:dyDescent="0.35">
      <c r="A91" s="13"/>
      <c r="B91" s="39"/>
      <c r="C91" s="13"/>
      <c r="D91" s="13"/>
      <c r="E91" s="14" t="s">
        <v>1995</v>
      </c>
      <c r="F91" s="16" t="s">
        <v>2426</v>
      </c>
      <c r="G91" s="15" t="s">
        <v>2392</v>
      </c>
      <c r="H91" s="16">
        <v>2</v>
      </c>
      <c r="I91" s="15" t="s">
        <v>2393</v>
      </c>
      <c r="J91" s="18">
        <v>1</v>
      </c>
      <c r="K91" s="18"/>
    </row>
    <row r="92" spans="1:11" s="1" customFormat="1" ht="23.25" customHeight="1" thickBot="1" x14ac:dyDescent="0.4">
      <c r="A92" s="23"/>
      <c r="B92" s="40"/>
      <c r="C92" s="23"/>
      <c r="D92" s="23"/>
      <c r="E92" s="24" t="s">
        <v>1033</v>
      </c>
      <c r="F92" s="25">
        <v>2555</v>
      </c>
      <c r="G92" s="41" t="s">
        <v>1994</v>
      </c>
      <c r="H92" s="66">
        <v>6</v>
      </c>
      <c r="I92" s="67" t="s">
        <v>1993</v>
      </c>
      <c r="J92" s="28">
        <v>1</v>
      </c>
      <c r="K92" s="28"/>
    </row>
    <row r="93" spans="1:11" s="1" customFormat="1" ht="23.25" customHeight="1" thickBot="1" x14ac:dyDescent="0.4">
      <c r="A93" s="29"/>
      <c r="B93" s="30" t="s">
        <v>1174</v>
      </c>
      <c r="C93" s="30">
        <f>+C88</f>
        <v>5</v>
      </c>
      <c r="D93" s="30">
        <v>5</v>
      </c>
      <c r="E93" s="31"/>
      <c r="F93" s="4"/>
      <c r="G93" s="4"/>
      <c r="H93" s="4"/>
      <c r="I93" s="32"/>
      <c r="J93" s="75">
        <f>SUM(J88:J92)</f>
        <v>4</v>
      </c>
      <c r="K93" s="75" t="s">
        <v>2544</v>
      </c>
    </row>
  </sheetData>
  <mergeCells count="9">
    <mergeCell ref="A1:K1"/>
    <mergeCell ref="A2:K2"/>
    <mergeCell ref="A4:A5"/>
    <mergeCell ref="B4:B5"/>
    <mergeCell ref="E4:E5"/>
    <mergeCell ref="F4:F5"/>
    <mergeCell ref="G4:I4"/>
    <mergeCell ref="K4:K5"/>
    <mergeCell ref="A3:L3"/>
  </mergeCells>
  <hyperlinks>
    <hyperlink ref="B6" r:id="rId1"/>
    <hyperlink ref="B15" r:id="rId2"/>
    <hyperlink ref="B42" r:id="rId3"/>
    <hyperlink ref="B64" r:id="rId4"/>
    <hyperlink ref="B73" r:id="rId5"/>
    <hyperlink ref="B82" r:id="rId6"/>
    <hyperlink ref="B88" r:id="rId7"/>
  </hyperlinks>
  <pageMargins left="0.39" right="0.17" top="0.75" bottom="0.75" header="0.3" footer="0.3"/>
  <pageSetup paperSize="9" orientation="portrait" horizontalDpi="4294967293" verticalDpi="0"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73" workbookViewId="0">
      <selection activeCell="K89" sqref="K89"/>
    </sheetView>
  </sheetViews>
  <sheetFormatPr defaultRowHeight="14.25" x14ac:dyDescent="0.2"/>
  <cols>
    <col min="1" max="1" width="3.25" customWidth="1"/>
    <col min="3" max="4" width="7.25" customWidth="1"/>
    <col min="8" max="8" width="6.25" customWidth="1"/>
    <col min="9" max="9" width="10.375" customWidth="1"/>
    <col min="11" max="11" width="14.5" customWidth="1"/>
    <col min="12" max="12" width="0.375" customWidth="1"/>
  </cols>
  <sheetData>
    <row r="1" spans="1:12" s="1" customFormat="1" ht="23.25" customHeight="1" x14ac:dyDescent="0.35">
      <c r="A1" s="135" t="s">
        <v>2533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2" s="1" customFormat="1" ht="23.25" customHeight="1" thickBot="1" x14ac:dyDescent="0.4">
      <c r="A2" s="136" t="s">
        <v>2389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s="1" customFormat="1" ht="21.75" thickBot="1" x14ac:dyDescent="0.4">
      <c r="A3" s="133" t="s">
        <v>2569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s="1" customFormat="1" ht="23.25" customHeight="1" thickBot="1" x14ac:dyDescent="0.4">
      <c r="A4" s="137" t="s">
        <v>0</v>
      </c>
      <c r="B4" s="137" t="s">
        <v>1</v>
      </c>
      <c r="C4" s="2" t="s">
        <v>1173</v>
      </c>
      <c r="D4" s="2" t="s">
        <v>1173</v>
      </c>
      <c r="E4" s="137" t="s">
        <v>77</v>
      </c>
      <c r="F4" s="139" t="s">
        <v>2388</v>
      </c>
      <c r="G4" s="141" t="s">
        <v>2534</v>
      </c>
      <c r="H4" s="142"/>
      <c r="I4" s="143"/>
      <c r="J4" s="2" t="s">
        <v>2525</v>
      </c>
      <c r="K4" s="137" t="s">
        <v>2540</v>
      </c>
    </row>
    <row r="5" spans="1:12" s="1" customFormat="1" ht="23.25" customHeight="1" thickBot="1" x14ac:dyDescent="0.4">
      <c r="A5" s="138"/>
      <c r="B5" s="138"/>
      <c r="C5" s="3" t="s">
        <v>77</v>
      </c>
      <c r="D5" s="131" t="s">
        <v>2538</v>
      </c>
      <c r="E5" s="138"/>
      <c r="F5" s="140"/>
      <c r="G5" s="4" t="s">
        <v>2535</v>
      </c>
      <c r="H5" s="4" t="s">
        <v>102</v>
      </c>
      <c r="I5" s="4" t="s">
        <v>103</v>
      </c>
      <c r="J5" s="3" t="s">
        <v>2510</v>
      </c>
      <c r="K5" s="138"/>
    </row>
    <row r="6" spans="1:12" s="1" customFormat="1" ht="21" x14ac:dyDescent="0.35">
      <c r="A6" s="33">
        <v>1</v>
      </c>
      <c r="B6" s="34" t="s">
        <v>35</v>
      </c>
      <c r="C6" s="33">
        <v>12</v>
      </c>
      <c r="D6" s="33">
        <v>12</v>
      </c>
      <c r="E6" s="35" t="s">
        <v>1966</v>
      </c>
      <c r="F6" s="36">
        <v>2555</v>
      </c>
      <c r="G6" s="43" t="s">
        <v>1965</v>
      </c>
      <c r="H6" s="62">
        <v>5</v>
      </c>
      <c r="I6" s="63" t="s">
        <v>1964</v>
      </c>
      <c r="J6" s="38">
        <v>1</v>
      </c>
      <c r="K6" s="38"/>
    </row>
    <row r="7" spans="1:12" s="1" customFormat="1" ht="21" x14ac:dyDescent="0.35">
      <c r="A7" s="13"/>
      <c r="B7" s="39"/>
      <c r="C7" s="13"/>
      <c r="D7" s="13"/>
      <c r="E7" s="14" t="s">
        <v>1074</v>
      </c>
      <c r="F7" s="16">
        <v>2560</v>
      </c>
      <c r="G7" s="111" t="s">
        <v>1113</v>
      </c>
      <c r="H7" s="20">
        <v>4</v>
      </c>
      <c r="I7" s="19" t="s">
        <v>1113</v>
      </c>
      <c r="J7" s="18">
        <v>1</v>
      </c>
      <c r="K7" s="18"/>
    </row>
    <row r="8" spans="1:12" s="1" customFormat="1" ht="21" x14ac:dyDescent="0.35">
      <c r="A8" s="13"/>
      <c r="B8" s="39"/>
      <c r="C8" s="13"/>
      <c r="D8" s="13"/>
      <c r="E8" s="14" t="s">
        <v>1963</v>
      </c>
      <c r="F8" s="16">
        <v>2554</v>
      </c>
      <c r="G8" s="15" t="s">
        <v>775</v>
      </c>
      <c r="H8" s="16">
        <v>3</v>
      </c>
      <c r="I8" s="17" t="s">
        <v>1962</v>
      </c>
      <c r="J8" s="18">
        <v>1</v>
      </c>
      <c r="K8" s="18"/>
    </row>
    <row r="9" spans="1:12" s="1" customFormat="1" ht="21" x14ac:dyDescent="0.35">
      <c r="A9" s="13"/>
      <c r="B9" s="39"/>
      <c r="C9" s="13"/>
      <c r="D9" s="13"/>
      <c r="E9" s="14" t="s">
        <v>1075</v>
      </c>
      <c r="F9" s="16">
        <v>2560</v>
      </c>
      <c r="G9" s="111" t="s">
        <v>1111</v>
      </c>
      <c r="H9" s="20">
        <v>4</v>
      </c>
      <c r="I9" s="21" t="s">
        <v>1112</v>
      </c>
      <c r="J9" s="18">
        <v>0</v>
      </c>
      <c r="K9" s="18"/>
    </row>
    <row r="10" spans="1:12" s="1" customFormat="1" ht="21" x14ac:dyDescent="0.35">
      <c r="A10" s="13"/>
      <c r="B10" s="39"/>
      <c r="C10" s="13"/>
      <c r="D10" s="13"/>
      <c r="E10" s="14" t="s">
        <v>1961</v>
      </c>
      <c r="F10" s="16">
        <v>2553</v>
      </c>
      <c r="G10" s="15" t="s">
        <v>88</v>
      </c>
      <c r="H10" s="16">
        <v>1</v>
      </c>
      <c r="I10" s="17" t="s">
        <v>1960</v>
      </c>
      <c r="J10" s="18">
        <v>1</v>
      </c>
      <c r="K10" s="18"/>
    </row>
    <row r="11" spans="1:12" s="1" customFormat="1" ht="21" x14ac:dyDescent="0.35">
      <c r="A11" s="13"/>
      <c r="B11" s="39"/>
      <c r="C11" s="13"/>
      <c r="D11" s="13"/>
      <c r="E11" s="14" t="s">
        <v>1076</v>
      </c>
      <c r="F11" s="16">
        <v>2560</v>
      </c>
      <c r="G11" s="111" t="s">
        <v>1110</v>
      </c>
      <c r="H11" s="20">
        <v>2</v>
      </c>
      <c r="I11" s="21" t="s">
        <v>29</v>
      </c>
      <c r="J11" s="18">
        <v>1</v>
      </c>
      <c r="K11" s="18"/>
    </row>
    <row r="12" spans="1:12" s="1" customFormat="1" ht="21" x14ac:dyDescent="0.35">
      <c r="A12" s="13"/>
      <c r="B12" s="39"/>
      <c r="C12" s="13"/>
      <c r="D12" s="13"/>
      <c r="E12" s="14" t="s">
        <v>1959</v>
      </c>
      <c r="F12" s="16">
        <v>2554</v>
      </c>
      <c r="G12" s="15" t="s">
        <v>88</v>
      </c>
      <c r="H12" s="16">
        <v>3</v>
      </c>
      <c r="I12" s="17" t="s">
        <v>1959</v>
      </c>
      <c r="J12" s="18">
        <v>1</v>
      </c>
      <c r="K12" s="18"/>
    </row>
    <row r="13" spans="1:12" s="1" customFormat="1" ht="21" x14ac:dyDescent="0.35">
      <c r="A13" s="13"/>
      <c r="B13" s="39"/>
      <c r="C13" s="13"/>
      <c r="D13" s="13"/>
      <c r="E13" s="14" t="s">
        <v>1077</v>
      </c>
      <c r="F13" s="16">
        <v>2560</v>
      </c>
      <c r="G13" s="111" t="s">
        <v>1125</v>
      </c>
      <c r="H13" s="20">
        <v>6</v>
      </c>
      <c r="I13" s="21" t="s">
        <v>1077</v>
      </c>
      <c r="J13" s="18">
        <v>1</v>
      </c>
      <c r="K13" s="18"/>
    </row>
    <row r="14" spans="1:12" s="1" customFormat="1" ht="21" x14ac:dyDescent="0.35">
      <c r="A14" s="13"/>
      <c r="B14" s="39"/>
      <c r="C14" s="13"/>
      <c r="D14" s="13"/>
      <c r="E14" s="14" t="s">
        <v>1958</v>
      </c>
      <c r="F14" s="16">
        <v>2552</v>
      </c>
      <c r="G14" s="15" t="s">
        <v>1957</v>
      </c>
      <c r="H14" s="16">
        <v>3</v>
      </c>
      <c r="I14" s="17" t="s">
        <v>1956</v>
      </c>
      <c r="J14" s="18">
        <v>0</v>
      </c>
      <c r="K14" s="18"/>
    </row>
    <row r="15" spans="1:12" s="1" customFormat="1" ht="21" x14ac:dyDescent="0.35">
      <c r="A15" s="13"/>
      <c r="B15" s="39"/>
      <c r="C15" s="13"/>
      <c r="D15" s="13"/>
      <c r="E15" s="14" t="s">
        <v>657</v>
      </c>
      <c r="F15" s="16">
        <v>2560</v>
      </c>
      <c r="G15" s="111" t="s">
        <v>659</v>
      </c>
      <c r="H15" s="20">
        <v>4</v>
      </c>
      <c r="I15" s="21" t="s">
        <v>661</v>
      </c>
      <c r="J15" s="18">
        <v>1</v>
      </c>
      <c r="K15" s="18"/>
    </row>
    <row r="16" spans="1:12" s="1" customFormat="1" ht="21" x14ac:dyDescent="0.35">
      <c r="A16" s="13"/>
      <c r="B16" s="39"/>
      <c r="C16" s="13"/>
      <c r="D16" s="13"/>
      <c r="E16" s="14" t="s">
        <v>658</v>
      </c>
      <c r="F16" s="16">
        <v>2560</v>
      </c>
      <c r="G16" s="111" t="s">
        <v>660</v>
      </c>
      <c r="H16" s="20">
        <v>2</v>
      </c>
      <c r="I16" s="21" t="s">
        <v>2452</v>
      </c>
      <c r="J16" s="18">
        <v>1</v>
      </c>
      <c r="K16" s="18"/>
    </row>
    <row r="17" spans="1:11" s="1" customFormat="1" ht="21.75" thickBot="1" x14ac:dyDescent="0.4">
      <c r="A17" s="23"/>
      <c r="B17" s="40"/>
      <c r="C17" s="23"/>
      <c r="D17" s="23"/>
      <c r="E17" s="24" t="s">
        <v>1955</v>
      </c>
      <c r="F17" s="25">
        <v>2555</v>
      </c>
      <c r="G17" s="41" t="s">
        <v>1954</v>
      </c>
      <c r="H17" s="66">
        <v>1</v>
      </c>
      <c r="I17" s="67" t="s">
        <v>1953</v>
      </c>
      <c r="J17" s="28">
        <v>0</v>
      </c>
      <c r="K17" s="28"/>
    </row>
    <row r="18" spans="1:11" s="1" customFormat="1" ht="21.75" thickBot="1" x14ac:dyDescent="0.4">
      <c r="A18" s="29"/>
      <c r="B18" s="30" t="s">
        <v>1174</v>
      </c>
      <c r="C18" s="30">
        <f>+C6</f>
        <v>12</v>
      </c>
      <c r="D18" s="30">
        <v>12</v>
      </c>
      <c r="E18" s="31"/>
      <c r="F18" s="4"/>
      <c r="G18" s="4"/>
      <c r="H18" s="4"/>
      <c r="I18" s="32"/>
      <c r="J18" s="69">
        <f>SUM(J6:J17)</f>
        <v>9</v>
      </c>
      <c r="K18" s="69" t="s">
        <v>2555</v>
      </c>
    </row>
    <row r="19" spans="1:11" s="1" customFormat="1" ht="21" x14ac:dyDescent="0.35">
      <c r="A19" s="33">
        <v>2</v>
      </c>
      <c r="B19" s="34" t="s">
        <v>37</v>
      </c>
      <c r="C19" s="33">
        <v>13</v>
      </c>
      <c r="D19" s="33">
        <v>13</v>
      </c>
      <c r="E19" s="35" t="s">
        <v>80</v>
      </c>
      <c r="F19" s="36">
        <v>2560</v>
      </c>
      <c r="G19" s="117" t="s">
        <v>89</v>
      </c>
      <c r="H19" s="58">
        <v>2</v>
      </c>
      <c r="I19" s="76" t="s">
        <v>94</v>
      </c>
      <c r="J19" s="38">
        <v>0</v>
      </c>
      <c r="K19" s="38"/>
    </row>
    <row r="20" spans="1:11" s="1" customFormat="1" ht="21" x14ac:dyDescent="0.35">
      <c r="A20" s="13"/>
      <c r="B20" s="39"/>
      <c r="C20" s="13"/>
      <c r="D20" s="13"/>
      <c r="E20" s="14" t="s">
        <v>85</v>
      </c>
      <c r="F20" s="16">
        <v>2560</v>
      </c>
      <c r="G20" s="118" t="s">
        <v>93</v>
      </c>
      <c r="H20" s="20">
        <v>6</v>
      </c>
      <c r="I20" s="77" t="s">
        <v>98</v>
      </c>
      <c r="J20" s="18">
        <v>1</v>
      </c>
      <c r="K20" s="18"/>
    </row>
    <row r="21" spans="1:11" s="1" customFormat="1" ht="21" x14ac:dyDescent="0.35">
      <c r="A21" s="13"/>
      <c r="B21" s="39"/>
      <c r="C21" s="13"/>
      <c r="D21" s="13"/>
      <c r="E21" s="14" t="s">
        <v>1940</v>
      </c>
      <c r="F21" s="16">
        <v>2552</v>
      </c>
      <c r="G21" s="15" t="s">
        <v>1939</v>
      </c>
      <c r="H21" s="16">
        <v>5</v>
      </c>
      <c r="I21" s="17" t="s">
        <v>1938</v>
      </c>
      <c r="J21" s="18">
        <v>1</v>
      </c>
      <c r="K21" s="18"/>
    </row>
    <row r="22" spans="1:11" s="1" customFormat="1" ht="21.75" customHeight="1" x14ac:dyDescent="0.35">
      <c r="A22" s="13"/>
      <c r="B22" s="39"/>
      <c r="C22" s="13"/>
      <c r="D22" s="13"/>
      <c r="E22" s="14" t="s">
        <v>81</v>
      </c>
      <c r="F22" s="16">
        <v>2560</v>
      </c>
      <c r="G22" s="118" t="s">
        <v>90</v>
      </c>
      <c r="H22" s="16">
        <v>4</v>
      </c>
      <c r="I22" s="78" t="s">
        <v>95</v>
      </c>
      <c r="J22" s="18">
        <v>1</v>
      </c>
      <c r="K22" s="18"/>
    </row>
    <row r="23" spans="1:11" s="1" customFormat="1" ht="21" x14ac:dyDescent="0.35">
      <c r="A23" s="13"/>
      <c r="B23" s="39"/>
      <c r="C23" s="13"/>
      <c r="D23" s="13"/>
      <c r="E23" s="14" t="s">
        <v>86</v>
      </c>
      <c r="F23" s="16">
        <v>2560</v>
      </c>
      <c r="G23" s="118" t="s">
        <v>2457</v>
      </c>
      <c r="H23" s="16">
        <v>8</v>
      </c>
      <c r="I23" s="77" t="s">
        <v>99</v>
      </c>
      <c r="J23" s="18">
        <v>1</v>
      </c>
      <c r="K23" s="18"/>
    </row>
    <row r="24" spans="1:11" s="1" customFormat="1" ht="21" x14ac:dyDescent="0.35">
      <c r="A24" s="13"/>
      <c r="B24" s="39"/>
      <c r="C24" s="13"/>
      <c r="D24" s="13"/>
      <c r="E24" s="14" t="s">
        <v>1937</v>
      </c>
      <c r="F24" s="16">
        <v>2553</v>
      </c>
      <c r="G24" s="15" t="s">
        <v>1936</v>
      </c>
      <c r="H24" s="16">
        <v>3</v>
      </c>
      <c r="I24" s="17" t="s">
        <v>1935</v>
      </c>
      <c r="J24" s="18">
        <v>1</v>
      </c>
      <c r="K24" s="18"/>
    </row>
    <row r="25" spans="1:11" s="1" customFormat="1" ht="21" x14ac:dyDescent="0.35">
      <c r="A25" s="13"/>
      <c r="B25" s="39"/>
      <c r="C25" s="13"/>
      <c r="D25" s="13"/>
      <c r="E25" s="14" t="s">
        <v>82</v>
      </c>
      <c r="F25" s="16">
        <v>2560</v>
      </c>
      <c r="G25" s="118" t="s">
        <v>91</v>
      </c>
      <c r="H25" s="16">
        <v>6</v>
      </c>
      <c r="I25" s="77" t="s">
        <v>82</v>
      </c>
      <c r="J25" s="18">
        <v>1</v>
      </c>
      <c r="K25" s="18"/>
    </row>
    <row r="26" spans="1:11" s="1" customFormat="1" ht="21" x14ac:dyDescent="0.35">
      <c r="A26" s="13"/>
      <c r="B26" s="39"/>
      <c r="C26" s="13"/>
      <c r="D26" s="13"/>
      <c r="E26" s="14" t="s">
        <v>1934</v>
      </c>
      <c r="F26" s="16">
        <v>2554</v>
      </c>
      <c r="G26" s="15" t="s">
        <v>1933</v>
      </c>
      <c r="H26" s="16">
        <v>5</v>
      </c>
      <c r="I26" s="17" t="s">
        <v>1932</v>
      </c>
      <c r="J26" s="18">
        <v>1</v>
      </c>
      <c r="K26" s="18"/>
    </row>
    <row r="27" spans="1:11" s="1" customFormat="1" ht="21" x14ac:dyDescent="0.35">
      <c r="A27" s="13"/>
      <c r="B27" s="39"/>
      <c r="C27" s="13"/>
      <c r="D27" s="13"/>
      <c r="E27" s="14" t="s">
        <v>1931</v>
      </c>
      <c r="F27" s="16">
        <v>2555</v>
      </c>
      <c r="G27" s="15" t="s">
        <v>1930</v>
      </c>
      <c r="H27" s="44">
        <v>5</v>
      </c>
      <c r="I27" s="45" t="s">
        <v>2493</v>
      </c>
      <c r="J27" s="18">
        <v>1</v>
      </c>
      <c r="K27" s="18"/>
    </row>
    <row r="28" spans="1:11" s="1" customFormat="1" ht="21" x14ac:dyDescent="0.35">
      <c r="A28" s="13"/>
      <c r="B28" s="39"/>
      <c r="C28" s="13"/>
      <c r="D28" s="13"/>
      <c r="E28" s="14" t="s">
        <v>1929</v>
      </c>
      <c r="F28" s="16">
        <v>2555</v>
      </c>
      <c r="G28" s="15" t="s">
        <v>1928</v>
      </c>
      <c r="H28" s="44">
        <v>4</v>
      </c>
      <c r="I28" s="45" t="s">
        <v>1927</v>
      </c>
      <c r="J28" s="18">
        <v>1</v>
      </c>
      <c r="K28" s="18"/>
    </row>
    <row r="29" spans="1:11" s="1" customFormat="1" ht="21" x14ac:dyDescent="0.35">
      <c r="A29" s="13"/>
      <c r="B29" s="39"/>
      <c r="C29" s="13"/>
      <c r="D29" s="13"/>
      <c r="E29" s="14" t="s">
        <v>1926</v>
      </c>
      <c r="F29" s="16">
        <v>2560</v>
      </c>
      <c r="G29" s="118" t="s">
        <v>87</v>
      </c>
      <c r="H29" s="16">
        <v>5</v>
      </c>
      <c r="I29" s="77" t="s">
        <v>96</v>
      </c>
      <c r="J29" s="18">
        <v>1</v>
      </c>
      <c r="K29" s="18"/>
    </row>
    <row r="30" spans="1:11" s="1" customFormat="1" ht="21" x14ac:dyDescent="0.35">
      <c r="A30" s="13"/>
      <c r="B30" s="39"/>
      <c r="C30" s="13"/>
      <c r="D30" s="13"/>
      <c r="E30" s="14" t="s">
        <v>83</v>
      </c>
      <c r="F30" s="16">
        <v>2560</v>
      </c>
      <c r="G30" s="118" t="s">
        <v>88</v>
      </c>
      <c r="H30" s="16">
        <v>12</v>
      </c>
      <c r="I30" s="77" t="s">
        <v>83</v>
      </c>
      <c r="J30" s="18">
        <v>1</v>
      </c>
      <c r="K30" s="18"/>
    </row>
    <row r="31" spans="1:11" s="1" customFormat="1" ht="22.5" customHeight="1" thickBot="1" x14ac:dyDescent="0.4">
      <c r="A31" s="23"/>
      <c r="B31" s="40"/>
      <c r="C31" s="23"/>
      <c r="D31" s="23"/>
      <c r="E31" s="24" t="s">
        <v>84</v>
      </c>
      <c r="F31" s="25">
        <v>2560</v>
      </c>
      <c r="G31" s="119" t="s">
        <v>92</v>
      </c>
      <c r="H31" s="25">
        <v>10</v>
      </c>
      <c r="I31" s="79" t="s">
        <v>97</v>
      </c>
      <c r="J31" s="28">
        <v>1</v>
      </c>
      <c r="K31" s="18"/>
    </row>
    <row r="32" spans="1:11" s="1" customFormat="1" ht="21.75" thickBot="1" x14ac:dyDescent="0.4">
      <c r="A32" s="29"/>
      <c r="B32" s="30" t="s">
        <v>1174</v>
      </c>
      <c r="C32" s="30">
        <f>+C19</f>
        <v>13</v>
      </c>
      <c r="D32" s="30">
        <v>13</v>
      </c>
      <c r="E32" s="31"/>
      <c r="F32" s="4"/>
      <c r="G32" s="4"/>
      <c r="H32" s="4"/>
      <c r="I32" s="32"/>
      <c r="J32" s="69">
        <f>SUM(J19:J31)</f>
        <v>12</v>
      </c>
      <c r="K32" s="69" t="s">
        <v>2546</v>
      </c>
    </row>
    <row r="33" spans="1:11" s="1" customFormat="1" ht="21" x14ac:dyDescent="0.35">
      <c r="A33" s="33">
        <v>3</v>
      </c>
      <c r="B33" s="34" t="s">
        <v>33</v>
      </c>
      <c r="C33" s="33">
        <v>16</v>
      </c>
      <c r="D33" s="33">
        <v>16</v>
      </c>
      <c r="E33" s="35" t="s">
        <v>811</v>
      </c>
      <c r="F33" s="36">
        <v>2560</v>
      </c>
      <c r="G33" s="113" t="s">
        <v>2446</v>
      </c>
      <c r="H33" s="58">
        <v>5</v>
      </c>
      <c r="I33" s="59" t="s">
        <v>825</v>
      </c>
      <c r="J33" s="38">
        <v>0</v>
      </c>
      <c r="K33" s="38"/>
    </row>
    <row r="34" spans="1:11" s="1" customFormat="1" ht="21" x14ac:dyDescent="0.35">
      <c r="A34" s="13"/>
      <c r="B34" s="39"/>
      <c r="C34" s="13"/>
      <c r="D34" s="13"/>
      <c r="E34" s="14" t="s">
        <v>824</v>
      </c>
      <c r="F34" s="16">
        <v>2560</v>
      </c>
      <c r="G34" s="111" t="s">
        <v>817</v>
      </c>
      <c r="H34" s="20">
        <v>1</v>
      </c>
      <c r="I34" s="21" t="s">
        <v>824</v>
      </c>
      <c r="J34" s="18">
        <v>0</v>
      </c>
      <c r="K34" s="18"/>
    </row>
    <row r="35" spans="1:11" s="1" customFormat="1" ht="21" x14ac:dyDescent="0.35">
      <c r="A35" s="13"/>
      <c r="B35" s="39"/>
      <c r="C35" s="13"/>
      <c r="D35" s="13"/>
      <c r="E35" s="14" t="s">
        <v>1992</v>
      </c>
      <c r="F35" s="16">
        <v>2555</v>
      </c>
      <c r="G35" s="15" t="s">
        <v>1991</v>
      </c>
      <c r="H35" s="44">
        <v>11</v>
      </c>
      <c r="I35" s="45" t="s">
        <v>1990</v>
      </c>
      <c r="J35" s="18">
        <v>1</v>
      </c>
      <c r="K35" s="18"/>
    </row>
    <row r="36" spans="1:11" s="1" customFormat="1" ht="21" x14ac:dyDescent="0.35">
      <c r="A36" s="13"/>
      <c r="B36" s="39"/>
      <c r="C36" s="13"/>
      <c r="D36" s="13"/>
      <c r="E36" s="14" t="s">
        <v>1989</v>
      </c>
      <c r="F36" s="16">
        <v>2552</v>
      </c>
      <c r="G36" s="15" t="s">
        <v>267</v>
      </c>
      <c r="H36" s="16">
        <v>5</v>
      </c>
      <c r="I36" s="17" t="s">
        <v>1988</v>
      </c>
      <c r="J36" s="18">
        <v>0</v>
      </c>
      <c r="K36" s="18"/>
    </row>
    <row r="37" spans="1:11" s="1" customFormat="1" ht="21" x14ac:dyDescent="0.35">
      <c r="A37" s="13"/>
      <c r="B37" s="39"/>
      <c r="C37" s="13"/>
      <c r="D37" s="13"/>
      <c r="E37" s="14" t="s">
        <v>814</v>
      </c>
      <c r="F37" s="16">
        <v>2560</v>
      </c>
      <c r="G37" s="111" t="s">
        <v>2447</v>
      </c>
      <c r="H37" s="20">
        <v>7</v>
      </c>
      <c r="I37" s="21" t="s">
        <v>820</v>
      </c>
      <c r="J37" s="18">
        <v>1</v>
      </c>
      <c r="K37" s="18"/>
    </row>
    <row r="38" spans="1:11" s="1" customFormat="1" ht="21" x14ac:dyDescent="0.35">
      <c r="A38" s="13"/>
      <c r="B38" s="39"/>
      <c r="C38" s="13"/>
      <c r="D38" s="13"/>
      <c r="E38" s="14" t="s">
        <v>1987</v>
      </c>
      <c r="F38" s="16">
        <v>2553</v>
      </c>
      <c r="G38" s="15" t="s">
        <v>1986</v>
      </c>
      <c r="H38" s="16">
        <v>1</v>
      </c>
      <c r="I38" s="17" t="s">
        <v>1985</v>
      </c>
      <c r="J38" s="18">
        <v>1</v>
      </c>
      <c r="K38" s="18"/>
    </row>
    <row r="39" spans="1:11" s="1" customFormat="1" ht="21" x14ac:dyDescent="0.35">
      <c r="A39" s="13"/>
      <c r="B39" s="39"/>
      <c r="C39" s="13"/>
      <c r="D39" s="13"/>
      <c r="E39" s="14" t="s">
        <v>1984</v>
      </c>
      <c r="F39" s="16">
        <v>2554</v>
      </c>
      <c r="G39" s="15" t="s">
        <v>1983</v>
      </c>
      <c r="H39" s="16">
        <v>1</v>
      </c>
      <c r="I39" s="17" t="s">
        <v>75</v>
      </c>
      <c r="J39" s="18">
        <v>1</v>
      </c>
      <c r="K39" s="18"/>
    </row>
    <row r="40" spans="1:11" s="1" customFormat="1" ht="21" x14ac:dyDescent="0.35">
      <c r="A40" s="13"/>
      <c r="B40" s="39"/>
      <c r="C40" s="13"/>
      <c r="D40" s="13"/>
      <c r="E40" s="14" t="s">
        <v>1982</v>
      </c>
      <c r="F40" s="16">
        <v>2555</v>
      </c>
      <c r="G40" s="15" t="s">
        <v>1981</v>
      </c>
      <c r="H40" s="44">
        <v>3</v>
      </c>
      <c r="I40" s="45" t="s">
        <v>788</v>
      </c>
      <c r="J40" s="18">
        <v>0</v>
      </c>
      <c r="K40" s="18"/>
    </row>
    <row r="41" spans="1:11" s="1" customFormat="1" ht="21" x14ac:dyDescent="0.35">
      <c r="A41" s="13"/>
      <c r="B41" s="39"/>
      <c r="C41" s="13"/>
      <c r="D41" s="13"/>
      <c r="E41" s="14" t="s">
        <v>1980</v>
      </c>
      <c r="F41" s="16">
        <v>2554</v>
      </c>
      <c r="G41" s="15" t="s">
        <v>1818</v>
      </c>
      <c r="H41" s="16">
        <v>3</v>
      </c>
      <c r="I41" s="17" t="s">
        <v>1818</v>
      </c>
      <c r="J41" s="18">
        <v>1</v>
      </c>
      <c r="K41" s="18"/>
    </row>
    <row r="42" spans="1:11" s="1" customFormat="1" ht="21" x14ac:dyDescent="0.35">
      <c r="A42" s="13"/>
      <c r="B42" s="39"/>
      <c r="C42" s="13"/>
      <c r="D42" s="13"/>
      <c r="E42" s="14" t="s">
        <v>1979</v>
      </c>
      <c r="F42" s="16">
        <v>2554</v>
      </c>
      <c r="G42" s="15" t="s">
        <v>1978</v>
      </c>
      <c r="H42" s="44">
        <v>14</v>
      </c>
      <c r="I42" s="45" t="s">
        <v>1977</v>
      </c>
      <c r="J42" s="18">
        <v>1</v>
      </c>
      <c r="K42" s="18"/>
    </row>
    <row r="43" spans="1:11" s="1" customFormat="1" ht="21" x14ac:dyDescent="0.35">
      <c r="A43" s="13"/>
      <c r="B43" s="39"/>
      <c r="C43" s="13"/>
      <c r="D43" s="13"/>
      <c r="E43" s="14" t="s">
        <v>807</v>
      </c>
      <c r="F43" s="16">
        <v>2560</v>
      </c>
      <c r="G43" s="111" t="s">
        <v>815</v>
      </c>
      <c r="H43" s="20">
        <v>6</v>
      </c>
      <c r="I43" s="21" t="s">
        <v>821</v>
      </c>
      <c r="J43" s="18">
        <v>1</v>
      </c>
      <c r="K43" s="18"/>
    </row>
    <row r="44" spans="1:11" s="1" customFormat="1" ht="21" x14ac:dyDescent="0.35">
      <c r="A44" s="13"/>
      <c r="B44" s="39"/>
      <c r="C44" s="13"/>
      <c r="D44" s="13"/>
      <c r="E44" s="14" t="s">
        <v>808</v>
      </c>
      <c r="F44" s="16">
        <v>2560</v>
      </c>
      <c r="G44" s="111" t="s">
        <v>816</v>
      </c>
      <c r="H44" s="20">
        <v>4</v>
      </c>
      <c r="I44" s="21" t="s">
        <v>822</v>
      </c>
      <c r="J44" s="18">
        <v>0</v>
      </c>
      <c r="K44" s="18"/>
    </row>
    <row r="45" spans="1:11" s="1" customFormat="1" ht="21" x14ac:dyDescent="0.35">
      <c r="A45" s="13"/>
      <c r="B45" s="39"/>
      <c r="C45" s="13"/>
      <c r="D45" s="13"/>
      <c r="E45" s="14" t="s">
        <v>810</v>
      </c>
      <c r="F45" s="16">
        <v>2560</v>
      </c>
      <c r="G45" s="111" t="s">
        <v>818</v>
      </c>
      <c r="H45" s="20">
        <v>6</v>
      </c>
      <c r="I45" s="21" t="s">
        <v>818</v>
      </c>
      <c r="J45" s="18">
        <v>1</v>
      </c>
      <c r="K45" s="18"/>
    </row>
    <row r="46" spans="1:11" s="1" customFormat="1" ht="21" x14ac:dyDescent="0.35">
      <c r="A46" s="13"/>
      <c r="B46" s="39"/>
      <c r="C46" s="13"/>
      <c r="D46" s="13"/>
      <c r="E46" s="14" t="s">
        <v>812</v>
      </c>
      <c r="F46" s="16">
        <v>2560</v>
      </c>
      <c r="G46" s="111" t="s">
        <v>2448</v>
      </c>
      <c r="H46" s="20">
        <v>5</v>
      </c>
      <c r="I46" s="21" t="s">
        <v>2449</v>
      </c>
      <c r="J46" s="18">
        <v>1</v>
      </c>
      <c r="K46" s="18"/>
    </row>
    <row r="47" spans="1:11" s="1" customFormat="1" ht="21" x14ac:dyDescent="0.35">
      <c r="A47" s="13"/>
      <c r="B47" s="39"/>
      <c r="C47" s="13"/>
      <c r="D47" s="13"/>
      <c r="E47" s="14" t="s">
        <v>813</v>
      </c>
      <c r="F47" s="16">
        <v>2560</v>
      </c>
      <c r="G47" s="111" t="s">
        <v>819</v>
      </c>
      <c r="H47" s="20">
        <v>7</v>
      </c>
      <c r="I47" s="21" t="s">
        <v>826</v>
      </c>
      <c r="J47" s="18">
        <v>1</v>
      </c>
      <c r="K47" s="18"/>
    </row>
    <row r="48" spans="1:11" s="1" customFormat="1" ht="21.75" thickBot="1" x14ac:dyDescent="0.4">
      <c r="A48" s="23"/>
      <c r="B48" s="40"/>
      <c r="C48" s="23"/>
      <c r="D48" s="23"/>
      <c r="E48" s="24" t="s">
        <v>809</v>
      </c>
      <c r="F48" s="25">
        <v>2560</v>
      </c>
      <c r="G48" s="112" t="s">
        <v>2450</v>
      </c>
      <c r="H48" s="26">
        <v>7</v>
      </c>
      <c r="I48" s="27" t="s">
        <v>823</v>
      </c>
      <c r="J48" s="28">
        <v>0</v>
      </c>
      <c r="K48" s="28"/>
    </row>
    <row r="49" spans="1:11" s="1" customFormat="1" ht="21.75" thickBot="1" x14ac:dyDescent="0.4">
      <c r="A49" s="29"/>
      <c r="B49" s="30" t="s">
        <v>1174</v>
      </c>
      <c r="C49" s="30">
        <f>+C33</f>
        <v>16</v>
      </c>
      <c r="D49" s="30">
        <v>16</v>
      </c>
      <c r="E49" s="31"/>
      <c r="F49" s="4"/>
      <c r="G49" s="4"/>
      <c r="H49" s="4"/>
      <c r="I49" s="32"/>
      <c r="J49" s="69">
        <f>SUM(J33:J48)</f>
        <v>10</v>
      </c>
      <c r="K49" s="69" t="s">
        <v>2543</v>
      </c>
    </row>
    <row r="50" spans="1:11" s="1" customFormat="1" ht="21" x14ac:dyDescent="0.35">
      <c r="A50" s="33">
        <v>4</v>
      </c>
      <c r="B50" s="34" t="s">
        <v>34</v>
      </c>
      <c r="C50" s="33">
        <v>7</v>
      </c>
      <c r="D50" s="33">
        <v>7</v>
      </c>
      <c r="E50" s="35" t="s">
        <v>1976</v>
      </c>
      <c r="F50" s="36">
        <v>2553</v>
      </c>
      <c r="G50" s="43" t="s">
        <v>1975</v>
      </c>
      <c r="H50" s="36">
        <v>4</v>
      </c>
      <c r="I50" s="37" t="s">
        <v>2451</v>
      </c>
      <c r="J50" s="38">
        <v>1</v>
      </c>
      <c r="K50" s="38"/>
    </row>
    <row r="51" spans="1:11" s="1" customFormat="1" ht="21" x14ac:dyDescent="0.35">
      <c r="A51" s="13"/>
      <c r="B51" s="39"/>
      <c r="C51" s="13"/>
      <c r="D51" s="13"/>
      <c r="E51" s="14" t="s">
        <v>1974</v>
      </c>
      <c r="F51" s="16">
        <v>2552</v>
      </c>
      <c r="G51" s="15" t="s">
        <v>1973</v>
      </c>
      <c r="H51" s="16">
        <v>5</v>
      </c>
      <c r="I51" s="17" t="s">
        <v>1972</v>
      </c>
      <c r="J51" s="18">
        <v>1</v>
      </c>
      <c r="K51" s="18"/>
    </row>
    <row r="52" spans="1:11" s="1" customFormat="1" ht="21" x14ac:dyDescent="0.35">
      <c r="A52" s="13"/>
      <c r="B52" s="39"/>
      <c r="C52" s="13"/>
      <c r="D52" s="13"/>
      <c r="E52" s="14" t="s">
        <v>764</v>
      </c>
      <c r="F52" s="16">
        <v>2560</v>
      </c>
      <c r="G52" s="111" t="s">
        <v>767</v>
      </c>
      <c r="H52" s="20">
        <v>8</v>
      </c>
      <c r="I52" s="21" t="s">
        <v>770</v>
      </c>
      <c r="J52" s="18">
        <v>0</v>
      </c>
      <c r="K52" s="18"/>
    </row>
    <row r="53" spans="1:11" s="1" customFormat="1" ht="21" x14ac:dyDescent="0.35">
      <c r="A53" s="13"/>
      <c r="B53" s="39"/>
      <c r="C53" s="13"/>
      <c r="D53" s="13"/>
      <c r="E53" s="14" t="s">
        <v>1970</v>
      </c>
      <c r="F53" s="16">
        <v>2554</v>
      </c>
      <c r="G53" s="15" t="s">
        <v>1971</v>
      </c>
      <c r="H53" s="16">
        <v>5</v>
      </c>
      <c r="I53" s="17" t="s">
        <v>1970</v>
      </c>
      <c r="J53" s="18">
        <v>1</v>
      </c>
      <c r="K53" s="18"/>
    </row>
    <row r="54" spans="1:11" s="1" customFormat="1" ht="21" x14ac:dyDescent="0.35">
      <c r="A54" s="13"/>
      <c r="B54" s="39"/>
      <c r="C54" s="13"/>
      <c r="D54" s="13"/>
      <c r="E54" s="14" t="s">
        <v>766</v>
      </c>
      <c r="F54" s="16">
        <v>2560</v>
      </c>
      <c r="G54" s="111" t="s">
        <v>769</v>
      </c>
      <c r="H54" s="20">
        <v>9</v>
      </c>
      <c r="I54" s="21" t="s">
        <v>772</v>
      </c>
      <c r="J54" s="18">
        <v>1</v>
      </c>
      <c r="K54" s="18"/>
    </row>
    <row r="55" spans="1:11" s="1" customFormat="1" ht="21" x14ac:dyDescent="0.35">
      <c r="A55" s="13"/>
      <c r="B55" s="39"/>
      <c r="C55" s="13"/>
      <c r="D55" s="13"/>
      <c r="E55" s="14" t="s">
        <v>1969</v>
      </c>
      <c r="F55" s="16">
        <v>2555</v>
      </c>
      <c r="G55" s="15" t="s">
        <v>1968</v>
      </c>
      <c r="H55" s="44">
        <v>6</v>
      </c>
      <c r="I55" s="45" t="s">
        <v>1967</v>
      </c>
      <c r="J55" s="18">
        <v>0</v>
      </c>
      <c r="K55" s="18"/>
    </row>
    <row r="56" spans="1:11" s="1" customFormat="1" ht="21.75" thickBot="1" x14ac:dyDescent="0.4">
      <c r="A56" s="23"/>
      <c r="B56" s="40"/>
      <c r="C56" s="23"/>
      <c r="D56" s="23"/>
      <c r="E56" s="24" t="s">
        <v>765</v>
      </c>
      <c r="F56" s="25">
        <v>2560</v>
      </c>
      <c r="G56" s="112" t="s">
        <v>768</v>
      </c>
      <c r="H56" s="26">
        <v>9</v>
      </c>
      <c r="I56" s="27" t="s">
        <v>771</v>
      </c>
      <c r="J56" s="28">
        <v>1</v>
      </c>
      <c r="K56" s="28"/>
    </row>
    <row r="57" spans="1:11" s="1" customFormat="1" ht="21.75" thickBot="1" x14ac:dyDescent="0.4">
      <c r="A57" s="29"/>
      <c r="B57" s="30" t="s">
        <v>1174</v>
      </c>
      <c r="C57" s="30">
        <f>+C50</f>
        <v>7</v>
      </c>
      <c r="D57" s="30">
        <v>7</v>
      </c>
      <c r="E57" s="31"/>
      <c r="F57" s="4"/>
      <c r="G57" s="4"/>
      <c r="H57" s="4"/>
      <c r="I57" s="32"/>
      <c r="J57" s="69">
        <f>SUM(J50:J56)</f>
        <v>5</v>
      </c>
      <c r="K57" s="69" t="s">
        <v>2547</v>
      </c>
    </row>
    <row r="58" spans="1:11" s="1" customFormat="1" ht="21" x14ac:dyDescent="0.35">
      <c r="A58" s="33">
        <v>5</v>
      </c>
      <c r="B58" s="34" t="s">
        <v>36</v>
      </c>
      <c r="C58" s="33">
        <v>8</v>
      </c>
      <c r="D58" s="33">
        <v>8</v>
      </c>
      <c r="E58" s="74" t="s">
        <v>1952</v>
      </c>
      <c r="F58" s="36">
        <v>2552</v>
      </c>
      <c r="G58" s="43" t="s">
        <v>1951</v>
      </c>
      <c r="H58" s="36">
        <v>4</v>
      </c>
      <c r="I58" s="37" t="s">
        <v>1950</v>
      </c>
      <c r="J58" s="38">
        <v>1</v>
      </c>
      <c r="K58" s="38"/>
    </row>
    <row r="59" spans="1:11" s="1" customFormat="1" ht="21" x14ac:dyDescent="0.35">
      <c r="A59" s="13"/>
      <c r="B59" s="39"/>
      <c r="C59" s="13"/>
      <c r="D59" s="13"/>
      <c r="E59" s="52" t="s">
        <v>1949</v>
      </c>
      <c r="F59" s="16">
        <v>2553</v>
      </c>
      <c r="G59" s="15" t="s">
        <v>1948</v>
      </c>
      <c r="H59" s="16">
        <v>5</v>
      </c>
      <c r="I59" s="17" t="s">
        <v>1947</v>
      </c>
      <c r="J59" s="18">
        <v>0</v>
      </c>
      <c r="K59" s="18"/>
    </row>
    <row r="60" spans="1:11" s="1" customFormat="1" ht="21" x14ac:dyDescent="0.35">
      <c r="A60" s="13"/>
      <c r="B60" s="39"/>
      <c r="C60" s="13"/>
      <c r="D60" s="13"/>
      <c r="E60" s="52" t="s">
        <v>1946</v>
      </c>
      <c r="F60" s="16">
        <v>2560</v>
      </c>
      <c r="G60" s="111" t="s">
        <v>2453</v>
      </c>
      <c r="H60" s="20">
        <v>1</v>
      </c>
      <c r="I60" s="21" t="s">
        <v>1026</v>
      </c>
      <c r="J60" s="18">
        <v>1</v>
      </c>
      <c r="K60" s="18"/>
    </row>
    <row r="61" spans="1:11" s="1" customFormat="1" ht="21" x14ac:dyDescent="0.35">
      <c r="A61" s="13"/>
      <c r="B61" s="39"/>
      <c r="C61" s="13"/>
      <c r="D61" s="13"/>
      <c r="E61" s="52" t="s">
        <v>1944</v>
      </c>
      <c r="F61" s="16">
        <v>2555</v>
      </c>
      <c r="G61" s="15" t="s">
        <v>1945</v>
      </c>
      <c r="H61" s="44">
        <v>5</v>
      </c>
      <c r="I61" s="45" t="s">
        <v>1944</v>
      </c>
      <c r="J61" s="18">
        <v>1</v>
      </c>
      <c r="K61" s="18"/>
    </row>
    <row r="62" spans="1:11" s="1" customFormat="1" ht="21" x14ac:dyDescent="0.35">
      <c r="A62" s="13"/>
      <c r="B62" s="39"/>
      <c r="C62" s="13"/>
      <c r="D62" s="13"/>
      <c r="E62" s="52" t="s">
        <v>1943</v>
      </c>
      <c r="F62" s="16">
        <v>2554</v>
      </c>
      <c r="G62" s="15" t="s">
        <v>1942</v>
      </c>
      <c r="H62" s="16">
        <v>6</v>
      </c>
      <c r="I62" s="17" t="s">
        <v>1941</v>
      </c>
      <c r="J62" s="18">
        <v>1</v>
      </c>
      <c r="K62" s="18"/>
    </row>
    <row r="63" spans="1:11" s="1" customFormat="1" ht="21" x14ac:dyDescent="0.35">
      <c r="A63" s="13"/>
      <c r="B63" s="39"/>
      <c r="C63" s="13"/>
      <c r="D63" s="13"/>
      <c r="E63" s="14" t="s">
        <v>1021</v>
      </c>
      <c r="F63" s="16">
        <v>2560</v>
      </c>
      <c r="G63" s="111" t="s">
        <v>2492</v>
      </c>
      <c r="H63" s="20">
        <v>7</v>
      </c>
      <c r="I63" s="21" t="s">
        <v>1027</v>
      </c>
      <c r="J63" s="18">
        <v>1</v>
      </c>
      <c r="K63" s="18"/>
    </row>
    <row r="64" spans="1:11" s="1" customFormat="1" ht="21" x14ac:dyDescent="0.35">
      <c r="A64" s="13"/>
      <c r="B64" s="39"/>
      <c r="C64" s="13"/>
      <c r="D64" s="13"/>
      <c r="E64" s="14" t="s">
        <v>1022</v>
      </c>
      <c r="F64" s="16">
        <v>2560</v>
      </c>
      <c r="G64" s="111" t="s">
        <v>1024</v>
      </c>
      <c r="H64" s="20">
        <v>2</v>
      </c>
      <c r="I64" s="21" t="s">
        <v>1028</v>
      </c>
      <c r="J64" s="18">
        <v>1</v>
      </c>
      <c r="K64" s="18"/>
    </row>
    <row r="65" spans="1:11" s="1" customFormat="1" ht="21.75" thickBot="1" x14ac:dyDescent="0.4">
      <c r="A65" s="23"/>
      <c r="B65" s="40"/>
      <c r="C65" s="23"/>
      <c r="D65" s="23"/>
      <c r="E65" s="24" t="s">
        <v>1023</v>
      </c>
      <c r="F65" s="25">
        <v>2560</v>
      </c>
      <c r="G65" s="112" t="s">
        <v>1025</v>
      </c>
      <c r="H65" s="26">
        <v>5</v>
      </c>
      <c r="I65" s="27" t="s">
        <v>1029</v>
      </c>
      <c r="J65" s="28">
        <v>0</v>
      </c>
      <c r="K65" s="28"/>
    </row>
    <row r="66" spans="1:11" s="1" customFormat="1" ht="21.75" thickBot="1" x14ac:dyDescent="0.4">
      <c r="A66" s="29"/>
      <c r="B66" s="30" t="s">
        <v>1174</v>
      </c>
      <c r="C66" s="30">
        <f>+C58</f>
        <v>8</v>
      </c>
      <c r="D66" s="30">
        <v>8</v>
      </c>
      <c r="E66" s="31"/>
      <c r="F66" s="4"/>
      <c r="G66" s="4"/>
      <c r="H66" s="4"/>
      <c r="I66" s="32"/>
      <c r="J66" s="69">
        <f>SUM(J58:J65)</f>
        <v>6</v>
      </c>
      <c r="K66" s="69" t="s">
        <v>2547</v>
      </c>
    </row>
    <row r="67" spans="1:11" s="1" customFormat="1" ht="21" x14ac:dyDescent="0.35">
      <c r="A67" s="33">
        <v>6</v>
      </c>
      <c r="B67" s="34" t="s">
        <v>29</v>
      </c>
      <c r="C67" s="33">
        <v>10</v>
      </c>
      <c r="D67" s="33">
        <v>10</v>
      </c>
      <c r="E67" s="35" t="s">
        <v>2047</v>
      </c>
      <c r="F67" s="36">
        <v>2555</v>
      </c>
      <c r="G67" s="43" t="s">
        <v>2046</v>
      </c>
      <c r="H67" s="62">
        <v>6</v>
      </c>
      <c r="I67" s="63" t="s">
        <v>2045</v>
      </c>
      <c r="J67" s="38">
        <v>1</v>
      </c>
      <c r="K67" s="38"/>
    </row>
    <row r="68" spans="1:11" s="1" customFormat="1" ht="21" x14ac:dyDescent="0.35">
      <c r="A68" s="13"/>
      <c r="B68" s="39"/>
      <c r="C68" s="13"/>
      <c r="D68" s="13"/>
      <c r="E68" s="14" t="s">
        <v>2044</v>
      </c>
      <c r="F68" s="16">
        <v>2555</v>
      </c>
      <c r="G68" s="15" t="s">
        <v>2043</v>
      </c>
      <c r="H68" s="44">
        <v>1</v>
      </c>
      <c r="I68" s="45" t="s">
        <v>2042</v>
      </c>
      <c r="J68" s="18">
        <v>1</v>
      </c>
      <c r="K68" s="18"/>
    </row>
    <row r="69" spans="1:11" s="1" customFormat="1" ht="21" x14ac:dyDescent="0.35">
      <c r="A69" s="13"/>
      <c r="B69" s="39"/>
      <c r="C69" s="13"/>
      <c r="D69" s="13"/>
      <c r="E69" s="14" t="s">
        <v>1067</v>
      </c>
      <c r="F69" s="16">
        <v>2560</v>
      </c>
      <c r="G69" s="111" t="s">
        <v>1099</v>
      </c>
      <c r="H69" s="20">
        <v>1</v>
      </c>
      <c r="I69" s="21" t="s">
        <v>1100</v>
      </c>
      <c r="J69" s="18">
        <v>1</v>
      </c>
      <c r="K69" s="18"/>
    </row>
    <row r="70" spans="1:11" s="1" customFormat="1" ht="21" x14ac:dyDescent="0.35">
      <c r="A70" s="13"/>
      <c r="B70" s="39"/>
      <c r="C70" s="13"/>
      <c r="D70" s="13"/>
      <c r="E70" s="14" t="s">
        <v>2041</v>
      </c>
      <c r="F70" s="16">
        <v>2554</v>
      </c>
      <c r="G70" s="15" t="s">
        <v>2040</v>
      </c>
      <c r="H70" s="16">
        <v>4</v>
      </c>
      <c r="I70" s="17" t="s">
        <v>2039</v>
      </c>
      <c r="J70" s="18">
        <v>0</v>
      </c>
      <c r="K70" s="18"/>
    </row>
    <row r="71" spans="1:11" s="1" customFormat="1" ht="21" x14ac:dyDescent="0.35">
      <c r="A71" s="13"/>
      <c r="B71" s="39"/>
      <c r="C71" s="13"/>
      <c r="D71" s="13"/>
      <c r="E71" s="14" t="s">
        <v>1068</v>
      </c>
      <c r="F71" s="16">
        <v>2560</v>
      </c>
      <c r="G71" s="111" t="s">
        <v>1097</v>
      </c>
      <c r="H71" s="20">
        <v>7</v>
      </c>
      <c r="I71" s="21" t="s">
        <v>1098</v>
      </c>
      <c r="J71" s="18">
        <v>1</v>
      </c>
      <c r="K71" s="18"/>
    </row>
    <row r="72" spans="1:11" s="1" customFormat="1" ht="21" x14ac:dyDescent="0.35">
      <c r="A72" s="13"/>
      <c r="B72" s="39"/>
      <c r="C72" s="13"/>
      <c r="D72" s="13"/>
      <c r="E72" s="14" t="s">
        <v>2038</v>
      </c>
      <c r="F72" s="16">
        <v>2553</v>
      </c>
      <c r="G72" s="15" t="s">
        <v>2037</v>
      </c>
      <c r="H72" s="16">
        <v>3</v>
      </c>
      <c r="I72" s="17" t="s">
        <v>2036</v>
      </c>
      <c r="J72" s="18">
        <v>1</v>
      </c>
      <c r="K72" s="18"/>
    </row>
    <row r="73" spans="1:11" s="1" customFormat="1" ht="21" x14ac:dyDescent="0.35">
      <c r="A73" s="13"/>
      <c r="B73" s="39"/>
      <c r="C73" s="13"/>
      <c r="D73" s="13"/>
      <c r="E73" s="14" t="s">
        <v>2035</v>
      </c>
      <c r="F73" s="16">
        <v>2552</v>
      </c>
      <c r="G73" s="15" t="s">
        <v>2034</v>
      </c>
      <c r="H73" s="16" t="s">
        <v>2033</v>
      </c>
      <c r="I73" s="17" t="s">
        <v>2032</v>
      </c>
      <c r="J73" s="18">
        <v>1</v>
      </c>
      <c r="K73" s="18"/>
    </row>
    <row r="74" spans="1:11" s="1" customFormat="1" ht="21" x14ac:dyDescent="0.35">
      <c r="A74" s="13"/>
      <c r="B74" s="39"/>
      <c r="C74" s="13"/>
      <c r="D74" s="13"/>
      <c r="E74" s="14" t="s">
        <v>2031</v>
      </c>
      <c r="F74" s="16">
        <v>2554</v>
      </c>
      <c r="G74" s="15" t="s">
        <v>2030</v>
      </c>
      <c r="H74" s="16">
        <v>4</v>
      </c>
      <c r="I74" s="17" t="s">
        <v>2029</v>
      </c>
      <c r="J74" s="18">
        <v>0</v>
      </c>
      <c r="K74" s="18"/>
    </row>
    <row r="75" spans="1:11" s="1" customFormat="1" ht="21" x14ac:dyDescent="0.35">
      <c r="A75" s="13"/>
      <c r="B75" s="39"/>
      <c r="C75" s="13"/>
      <c r="D75" s="13"/>
      <c r="E75" s="14" t="s">
        <v>1069</v>
      </c>
      <c r="F75" s="16">
        <v>2560</v>
      </c>
      <c r="G75" s="111" t="s">
        <v>1101</v>
      </c>
      <c r="H75" s="20">
        <v>4</v>
      </c>
      <c r="I75" s="21" t="s">
        <v>1102</v>
      </c>
      <c r="J75" s="18">
        <v>1</v>
      </c>
      <c r="K75" s="18"/>
    </row>
    <row r="76" spans="1:11" s="1" customFormat="1" ht="21.75" thickBot="1" x14ac:dyDescent="0.4">
      <c r="A76" s="23"/>
      <c r="B76" s="40"/>
      <c r="C76" s="23"/>
      <c r="D76" s="23"/>
      <c r="E76" s="24" t="s">
        <v>1070</v>
      </c>
      <c r="F76" s="25">
        <v>2560</v>
      </c>
      <c r="G76" s="112" t="s">
        <v>1103</v>
      </c>
      <c r="H76" s="26">
        <v>3</v>
      </c>
      <c r="I76" s="27" t="s">
        <v>1104</v>
      </c>
      <c r="J76" s="28">
        <v>1</v>
      </c>
      <c r="K76" s="28"/>
    </row>
    <row r="77" spans="1:11" s="1" customFormat="1" ht="21.75" thickBot="1" x14ac:dyDescent="0.4">
      <c r="A77" s="29"/>
      <c r="B77" s="30" t="s">
        <v>1174</v>
      </c>
      <c r="C77" s="30">
        <f>+C67</f>
        <v>10</v>
      </c>
      <c r="D77" s="30">
        <v>10</v>
      </c>
      <c r="E77" s="31"/>
      <c r="F77" s="4"/>
      <c r="G77" s="4"/>
      <c r="H77" s="4"/>
      <c r="I77" s="32"/>
      <c r="J77" s="69">
        <f>SUM(J67:J76)</f>
        <v>8</v>
      </c>
      <c r="K77" s="69" t="s">
        <v>2552</v>
      </c>
    </row>
    <row r="78" spans="1:11" s="1" customFormat="1" ht="21" x14ac:dyDescent="0.35">
      <c r="A78" s="33">
        <v>7</v>
      </c>
      <c r="B78" s="34" t="s">
        <v>26</v>
      </c>
      <c r="C78" s="33">
        <v>11</v>
      </c>
      <c r="D78" s="33">
        <v>11</v>
      </c>
      <c r="E78" s="35" t="s">
        <v>2103</v>
      </c>
      <c r="F78" s="36">
        <v>2552</v>
      </c>
      <c r="G78" s="43" t="s">
        <v>2102</v>
      </c>
      <c r="H78" s="36">
        <v>15</v>
      </c>
      <c r="I78" s="37" t="s">
        <v>2101</v>
      </c>
      <c r="J78" s="38">
        <v>1</v>
      </c>
      <c r="K78" s="38"/>
    </row>
    <row r="79" spans="1:11" s="1" customFormat="1" ht="21" x14ac:dyDescent="0.35">
      <c r="A79" s="13"/>
      <c r="B79" s="39"/>
      <c r="C79" s="13"/>
      <c r="D79" s="13"/>
      <c r="E79" s="14" t="s">
        <v>2099</v>
      </c>
      <c r="F79" s="16">
        <v>2554</v>
      </c>
      <c r="G79" s="15" t="s">
        <v>2100</v>
      </c>
      <c r="H79" s="16">
        <v>7</v>
      </c>
      <c r="I79" s="17" t="s">
        <v>2099</v>
      </c>
      <c r="J79" s="18">
        <v>1</v>
      </c>
      <c r="K79" s="18"/>
    </row>
    <row r="80" spans="1:11" s="1" customFormat="1" ht="21" x14ac:dyDescent="0.35">
      <c r="A80" s="13"/>
      <c r="B80" s="39"/>
      <c r="C80" s="13"/>
      <c r="D80" s="13"/>
      <c r="E80" s="14" t="s">
        <v>945</v>
      </c>
      <c r="F80" s="16">
        <v>2560</v>
      </c>
      <c r="G80" s="111" t="s">
        <v>960</v>
      </c>
      <c r="H80" s="20">
        <v>8</v>
      </c>
      <c r="I80" s="21" t="s">
        <v>950</v>
      </c>
      <c r="J80" s="18">
        <v>1</v>
      </c>
      <c r="K80" s="18"/>
    </row>
    <row r="81" spans="1:11" s="1" customFormat="1" ht="21" x14ac:dyDescent="0.35">
      <c r="A81" s="13"/>
      <c r="B81" s="39"/>
      <c r="C81" s="13"/>
      <c r="D81" s="13"/>
      <c r="E81" s="14" t="s">
        <v>2098</v>
      </c>
      <c r="F81" s="16">
        <v>2553</v>
      </c>
      <c r="G81" s="15" t="s">
        <v>2097</v>
      </c>
      <c r="H81" s="16">
        <v>13</v>
      </c>
      <c r="I81" s="17" t="s">
        <v>2096</v>
      </c>
      <c r="J81" s="18">
        <v>0</v>
      </c>
      <c r="K81" s="18"/>
    </row>
    <row r="82" spans="1:11" s="1" customFormat="1" ht="21" x14ac:dyDescent="0.35">
      <c r="A82" s="13"/>
      <c r="B82" s="39"/>
      <c r="C82" s="13"/>
      <c r="D82" s="13"/>
      <c r="E82" s="14" t="s">
        <v>901</v>
      </c>
      <c r="F82" s="16">
        <v>2560</v>
      </c>
      <c r="G82" s="111" t="s">
        <v>947</v>
      </c>
      <c r="H82" s="20">
        <v>10</v>
      </c>
      <c r="I82" s="21" t="s">
        <v>901</v>
      </c>
      <c r="J82" s="18">
        <v>1</v>
      </c>
      <c r="K82" s="18"/>
    </row>
    <row r="83" spans="1:11" s="1" customFormat="1" ht="21" x14ac:dyDescent="0.35">
      <c r="A83" s="13"/>
      <c r="B83" s="39"/>
      <c r="C83" s="13"/>
      <c r="D83" s="13"/>
      <c r="E83" s="14" t="s">
        <v>2095</v>
      </c>
      <c r="F83" s="16">
        <v>2554</v>
      </c>
      <c r="G83" s="15" t="s">
        <v>2094</v>
      </c>
      <c r="H83" s="16">
        <v>2</v>
      </c>
      <c r="I83" s="17" t="s">
        <v>2093</v>
      </c>
      <c r="J83" s="18">
        <v>0</v>
      </c>
      <c r="K83" s="18"/>
    </row>
    <row r="84" spans="1:11" s="1" customFormat="1" ht="21" x14ac:dyDescent="0.35">
      <c r="A84" s="13"/>
      <c r="B84" s="39"/>
      <c r="C84" s="13"/>
      <c r="D84" s="13"/>
      <c r="E84" s="52" t="s">
        <v>2092</v>
      </c>
      <c r="F84" s="16">
        <v>2555</v>
      </c>
      <c r="G84" s="15" t="s">
        <v>2091</v>
      </c>
      <c r="H84" s="16">
        <v>9</v>
      </c>
      <c r="I84" s="17" t="s">
        <v>2090</v>
      </c>
      <c r="J84" s="18">
        <v>1</v>
      </c>
      <c r="K84" s="18"/>
    </row>
    <row r="85" spans="1:11" s="1" customFormat="1" ht="21" x14ac:dyDescent="0.35">
      <c r="A85" s="13"/>
      <c r="B85" s="39"/>
      <c r="C85" s="13"/>
      <c r="D85" s="13"/>
      <c r="E85" s="14" t="s">
        <v>944</v>
      </c>
      <c r="F85" s="16">
        <v>2560</v>
      </c>
      <c r="G85" s="111" t="s">
        <v>959</v>
      </c>
      <c r="H85" s="20">
        <v>8</v>
      </c>
      <c r="I85" s="21" t="s">
        <v>949</v>
      </c>
      <c r="J85" s="18">
        <v>0</v>
      </c>
      <c r="K85" s="18"/>
    </row>
    <row r="86" spans="1:11" s="1" customFormat="1" ht="21" x14ac:dyDescent="0.35">
      <c r="A86" s="13"/>
      <c r="B86" s="39"/>
      <c r="C86" s="13"/>
      <c r="D86" s="13"/>
      <c r="E86" s="14" t="s">
        <v>946</v>
      </c>
      <c r="F86" s="16">
        <v>2560</v>
      </c>
      <c r="G86" s="111" t="s">
        <v>961</v>
      </c>
      <c r="H86" s="20">
        <v>4</v>
      </c>
      <c r="I86" s="21" t="s">
        <v>951</v>
      </c>
      <c r="J86" s="18">
        <v>0</v>
      </c>
      <c r="K86" s="18"/>
    </row>
    <row r="87" spans="1:11" s="1" customFormat="1" ht="21" x14ac:dyDescent="0.35">
      <c r="A87" s="13"/>
      <c r="B87" s="39"/>
      <c r="C87" s="13"/>
      <c r="D87" s="13"/>
      <c r="E87" s="14" t="s">
        <v>1119</v>
      </c>
      <c r="F87" s="16">
        <v>2555</v>
      </c>
      <c r="G87" s="15" t="s">
        <v>2089</v>
      </c>
      <c r="H87" s="16">
        <v>8</v>
      </c>
      <c r="I87" s="17" t="s">
        <v>2088</v>
      </c>
      <c r="J87" s="18">
        <v>1</v>
      </c>
      <c r="K87" s="18"/>
    </row>
    <row r="88" spans="1:11" s="1" customFormat="1" ht="21.75" thickBot="1" x14ac:dyDescent="0.4">
      <c r="A88" s="23"/>
      <c r="B88" s="40"/>
      <c r="C88" s="23"/>
      <c r="D88" s="23"/>
      <c r="E88" s="24" t="s">
        <v>902</v>
      </c>
      <c r="F88" s="25">
        <v>2560</v>
      </c>
      <c r="G88" s="112" t="s">
        <v>958</v>
      </c>
      <c r="H88" s="26">
        <v>1</v>
      </c>
      <c r="I88" s="27" t="s">
        <v>948</v>
      </c>
      <c r="J88" s="28">
        <v>1</v>
      </c>
      <c r="K88" s="28"/>
    </row>
    <row r="89" spans="1:11" s="1" customFormat="1" ht="21.75" thickBot="1" x14ac:dyDescent="0.4">
      <c r="A89" s="29"/>
      <c r="B89" s="30" t="s">
        <v>1174</v>
      </c>
      <c r="C89" s="30">
        <f>+C78</f>
        <v>11</v>
      </c>
      <c r="D89" s="30">
        <v>11</v>
      </c>
      <c r="E89" s="31"/>
      <c r="F89" s="4"/>
      <c r="G89" s="4"/>
      <c r="H89" s="4"/>
      <c r="I89" s="32"/>
      <c r="J89" s="69">
        <f>SUM(J78:J88)</f>
        <v>7</v>
      </c>
      <c r="K89" s="69" t="s">
        <v>2548</v>
      </c>
    </row>
  </sheetData>
  <mergeCells count="9">
    <mergeCell ref="A1:K1"/>
    <mergeCell ref="A2:K2"/>
    <mergeCell ref="A4:A5"/>
    <mergeCell ref="B4:B5"/>
    <mergeCell ref="E4:E5"/>
    <mergeCell ref="F4:F5"/>
    <mergeCell ref="G4:I4"/>
    <mergeCell ref="K4:K5"/>
    <mergeCell ref="A3:L3"/>
  </mergeCells>
  <hyperlinks>
    <hyperlink ref="B19" r:id="rId1"/>
    <hyperlink ref="B6" r:id="rId2"/>
    <hyperlink ref="B33" r:id="rId3"/>
    <hyperlink ref="B50" r:id="rId4"/>
    <hyperlink ref="B58" r:id="rId5"/>
    <hyperlink ref="B67" r:id="rId6"/>
    <hyperlink ref="B78" r:id="rId7"/>
  </hyperlinks>
  <pageMargins left="0.33" right="0.17" top="0.75" bottom="0.75" header="0.3" footer="0.3"/>
  <pageSetup paperSize="9" orientation="portrait" horizontalDpi="4294967293" verticalDpi="0" r:id="rId8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selection sqref="A1:XFD4"/>
    </sheetView>
  </sheetViews>
  <sheetFormatPr defaultRowHeight="14.25" x14ac:dyDescent="0.2"/>
  <cols>
    <col min="1" max="1" width="2.875" customWidth="1"/>
    <col min="3" max="3" width="6.875" customWidth="1"/>
    <col min="4" max="4" width="7.75" customWidth="1"/>
    <col min="8" max="8" width="5.75" customWidth="1"/>
    <col min="11" max="11" width="15" customWidth="1"/>
  </cols>
  <sheetData>
    <row r="1" spans="1:11" s="1" customFormat="1" ht="23.25" customHeight="1" x14ac:dyDescent="0.35">
      <c r="A1" s="135" t="s">
        <v>2533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s="1" customFormat="1" ht="23.25" customHeight="1" thickBot="1" x14ac:dyDescent="0.4">
      <c r="A2" s="136" t="s">
        <v>2570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s="1" customFormat="1" ht="23.25" customHeight="1" thickBot="1" x14ac:dyDescent="0.4">
      <c r="A3" s="137" t="s">
        <v>0</v>
      </c>
      <c r="B3" s="137" t="s">
        <v>1</v>
      </c>
      <c r="C3" s="2" t="s">
        <v>1173</v>
      </c>
      <c r="D3" s="2" t="s">
        <v>1173</v>
      </c>
      <c r="E3" s="137" t="s">
        <v>77</v>
      </c>
      <c r="F3" s="139" t="s">
        <v>2388</v>
      </c>
      <c r="G3" s="141" t="s">
        <v>2534</v>
      </c>
      <c r="H3" s="142"/>
      <c r="I3" s="143"/>
      <c r="J3" s="2" t="s">
        <v>2525</v>
      </c>
      <c r="K3" s="137" t="s">
        <v>2540</v>
      </c>
    </row>
    <row r="4" spans="1:11" s="1" customFormat="1" ht="23.25" customHeight="1" thickBot="1" x14ac:dyDescent="0.4">
      <c r="A4" s="138"/>
      <c r="B4" s="138"/>
      <c r="C4" s="3" t="s">
        <v>77</v>
      </c>
      <c r="D4" s="131" t="s">
        <v>2538</v>
      </c>
      <c r="E4" s="138"/>
      <c r="F4" s="140"/>
      <c r="G4" s="4" t="s">
        <v>2535</v>
      </c>
      <c r="H4" s="4" t="s">
        <v>102</v>
      </c>
      <c r="I4" s="4" t="s">
        <v>103</v>
      </c>
      <c r="J4" s="3" t="s">
        <v>2510</v>
      </c>
      <c r="K4" s="138"/>
    </row>
    <row r="5" spans="1:11" s="1" customFormat="1" ht="21" x14ac:dyDescent="0.35">
      <c r="A5" s="33">
        <v>1</v>
      </c>
      <c r="B5" s="34" t="s">
        <v>51</v>
      </c>
      <c r="C5" s="33">
        <v>13</v>
      </c>
      <c r="D5" s="33">
        <v>13</v>
      </c>
      <c r="E5" s="35" t="s">
        <v>384</v>
      </c>
      <c r="F5" s="36">
        <v>2560</v>
      </c>
      <c r="G5" s="116" t="s">
        <v>390</v>
      </c>
      <c r="H5" s="61">
        <v>8</v>
      </c>
      <c r="I5" s="60" t="s">
        <v>390</v>
      </c>
      <c r="J5" s="38">
        <v>0</v>
      </c>
      <c r="K5" s="38"/>
    </row>
    <row r="6" spans="1:11" s="1" customFormat="1" ht="21" x14ac:dyDescent="0.35">
      <c r="A6" s="13"/>
      <c r="B6" s="39"/>
      <c r="C6" s="13"/>
      <c r="D6" s="13"/>
      <c r="E6" s="14" t="s">
        <v>1694</v>
      </c>
      <c r="F6" s="16">
        <v>2554</v>
      </c>
      <c r="G6" s="15" t="s">
        <v>1693</v>
      </c>
      <c r="H6" s="16">
        <v>17</v>
      </c>
      <c r="I6" s="17" t="s">
        <v>1692</v>
      </c>
      <c r="J6" s="18">
        <v>0</v>
      </c>
      <c r="K6" s="18"/>
    </row>
    <row r="7" spans="1:11" s="1" customFormat="1" ht="21" x14ac:dyDescent="0.35">
      <c r="A7" s="13"/>
      <c r="B7" s="39"/>
      <c r="C7" s="13"/>
      <c r="D7" s="13"/>
      <c r="E7" s="14" t="s">
        <v>1691</v>
      </c>
      <c r="F7" s="16">
        <v>2555</v>
      </c>
      <c r="G7" s="15" t="s">
        <v>1370</v>
      </c>
      <c r="H7" s="44">
        <v>4</v>
      </c>
      <c r="I7" s="45" t="s">
        <v>1690</v>
      </c>
      <c r="J7" s="18">
        <v>1</v>
      </c>
      <c r="K7" s="18"/>
    </row>
    <row r="8" spans="1:11" s="1" customFormat="1" ht="21" x14ac:dyDescent="0.35">
      <c r="A8" s="13"/>
      <c r="B8" s="39"/>
      <c r="C8" s="13"/>
      <c r="D8" s="13"/>
      <c r="E8" s="14" t="s">
        <v>1689</v>
      </c>
      <c r="F8" s="16">
        <v>2554</v>
      </c>
      <c r="G8" s="15" t="s">
        <v>1688</v>
      </c>
      <c r="H8" s="16">
        <v>14</v>
      </c>
      <c r="I8" s="17" t="s">
        <v>1687</v>
      </c>
      <c r="J8" s="18">
        <v>1</v>
      </c>
      <c r="K8" s="18"/>
    </row>
    <row r="9" spans="1:11" s="1" customFormat="1" ht="21" x14ac:dyDescent="0.35">
      <c r="A9" s="13"/>
      <c r="B9" s="39"/>
      <c r="C9" s="13"/>
      <c r="D9" s="13"/>
      <c r="E9" s="14" t="s">
        <v>1686</v>
      </c>
      <c r="F9" s="16">
        <v>2553</v>
      </c>
      <c r="G9" s="15" t="s">
        <v>1685</v>
      </c>
      <c r="H9" s="16">
        <v>8</v>
      </c>
      <c r="I9" s="17" t="s">
        <v>1684</v>
      </c>
      <c r="J9" s="18">
        <v>1</v>
      </c>
      <c r="K9" s="18"/>
    </row>
    <row r="10" spans="1:11" s="1" customFormat="1" ht="21" x14ac:dyDescent="0.35">
      <c r="A10" s="13"/>
      <c r="B10" s="39"/>
      <c r="C10" s="13"/>
      <c r="D10" s="13"/>
      <c r="E10" s="14" t="s">
        <v>1682</v>
      </c>
      <c r="F10" s="16">
        <v>2552</v>
      </c>
      <c r="G10" s="15" t="s">
        <v>1683</v>
      </c>
      <c r="H10" s="16">
        <v>3</v>
      </c>
      <c r="I10" s="17" t="s">
        <v>1682</v>
      </c>
      <c r="J10" s="18">
        <v>0</v>
      </c>
      <c r="K10" s="18"/>
    </row>
    <row r="11" spans="1:11" s="1" customFormat="1" ht="21" x14ac:dyDescent="0.35">
      <c r="A11" s="13"/>
      <c r="B11" s="39"/>
      <c r="C11" s="13"/>
      <c r="D11" s="13"/>
      <c r="E11" s="14" t="s">
        <v>386</v>
      </c>
      <c r="F11" s="16">
        <v>2560</v>
      </c>
      <c r="G11" s="114" t="s">
        <v>392</v>
      </c>
      <c r="H11" s="51">
        <v>15</v>
      </c>
      <c r="I11" s="50" t="s">
        <v>396</v>
      </c>
      <c r="J11" s="18">
        <v>1</v>
      </c>
      <c r="K11" s="18"/>
    </row>
    <row r="12" spans="1:11" s="1" customFormat="1" ht="21" x14ac:dyDescent="0.35">
      <c r="A12" s="13"/>
      <c r="B12" s="39"/>
      <c r="C12" s="13"/>
      <c r="D12" s="13"/>
      <c r="E12" s="14" t="s">
        <v>1681</v>
      </c>
      <c r="F12" s="16">
        <v>2555</v>
      </c>
      <c r="G12" s="15" t="s">
        <v>375</v>
      </c>
      <c r="H12" s="44">
        <v>8</v>
      </c>
      <c r="I12" s="45" t="s">
        <v>1680</v>
      </c>
      <c r="J12" s="18">
        <v>1</v>
      </c>
      <c r="K12" s="18"/>
    </row>
    <row r="13" spans="1:11" s="1" customFormat="1" ht="21" x14ac:dyDescent="0.35">
      <c r="A13" s="13"/>
      <c r="B13" s="39"/>
      <c r="C13" s="13"/>
      <c r="D13" s="13"/>
      <c r="E13" s="14" t="s">
        <v>385</v>
      </c>
      <c r="F13" s="16">
        <v>2560</v>
      </c>
      <c r="G13" s="114" t="s">
        <v>391</v>
      </c>
      <c r="H13" s="51">
        <v>10</v>
      </c>
      <c r="I13" s="50" t="s">
        <v>393</v>
      </c>
      <c r="J13" s="18">
        <v>1</v>
      </c>
      <c r="K13" s="18"/>
    </row>
    <row r="14" spans="1:11" s="1" customFormat="1" ht="21" x14ac:dyDescent="0.35">
      <c r="A14" s="13"/>
      <c r="B14" s="39"/>
      <c r="C14" s="13"/>
      <c r="D14" s="13"/>
      <c r="E14" s="14" t="s">
        <v>1679</v>
      </c>
      <c r="F14" s="16">
        <v>2554</v>
      </c>
      <c r="G14" s="15" t="s">
        <v>1678</v>
      </c>
      <c r="H14" s="16">
        <v>2</v>
      </c>
      <c r="I14" s="17" t="s">
        <v>282</v>
      </c>
      <c r="J14" s="18">
        <v>1</v>
      </c>
      <c r="K14" s="18"/>
    </row>
    <row r="15" spans="1:11" s="1" customFormat="1" ht="21" x14ac:dyDescent="0.35">
      <c r="A15" s="13"/>
      <c r="B15" s="39"/>
      <c r="C15" s="13"/>
      <c r="D15" s="13"/>
      <c r="E15" s="14" t="s">
        <v>388</v>
      </c>
      <c r="F15" s="16">
        <v>2560</v>
      </c>
      <c r="G15" s="114" t="s">
        <v>394</v>
      </c>
      <c r="H15" s="51">
        <v>14</v>
      </c>
      <c r="I15" s="50" t="s">
        <v>398</v>
      </c>
      <c r="J15" s="18">
        <v>1</v>
      </c>
      <c r="K15" s="18"/>
    </row>
    <row r="16" spans="1:11" s="1" customFormat="1" ht="21" x14ac:dyDescent="0.35">
      <c r="A16" s="13"/>
      <c r="B16" s="39"/>
      <c r="C16" s="13"/>
      <c r="D16" s="13"/>
      <c r="E16" s="14" t="s">
        <v>387</v>
      </c>
      <c r="F16" s="16">
        <v>2560</v>
      </c>
      <c r="G16" s="114" t="s">
        <v>393</v>
      </c>
      <c r="H16" s="51">
        <v>17</v>
      </c>
      <c r="I16" s="50" t="s">
        <v>397</v>
      </c>
      <c r="J16" s="18">
        <v>0</v>
      </c>
      <c r="K16" s="18"/>
    </row>
    <row r="17" spans="1:11" s="1" customFormat="1" ht="21.75" thickBot="1" x14ac:dyDescent="0.4">
      <c r="A17" s="23"/>
      <c r="B17" s="40"/>
      <c r="C17" s="23"/>
      <c r="D17" s="23"/>
      <c r="E17" s="24" t="s">
        <v>389</v>
      </c>
      <c r="F17" s="25">
        <v>2560</v>
      </c>
      <c r="G17" s="115" t="s">
        <v>395</v>
      </c>
      <c r="H17" s="57">
        <v>2</v>
      </c>
      <c r="I17" s="56" t="s">
        <v>389</v>
      </c>
      <c r="J17" s="28">
        <v>0</v>
      </c>
      <c r="K17" s="28"/>
    </row>
    <row r="18" spans="1:11" s="1" customFormat="1" ht="21.75" thickBot="1" x14ac:dyDescent="0.4">
      <c r="A18" s="29"/>
      <c r="B18" s="30" t="s">
        <v>1174</v>
      </c>
      <c r="C18" s="30">
        <f>+C5</f>
        <v>13</v>
      </c>
      <c r="D18" s="30">
        <v>13</v>
      </c>
      <c r="E18" s="31"/>
      <c r="F18" s="4"/>
      <c r="G18" s="4"/>
      <c r="H18" s="4"/>
      <c r="I18" s="32"/>
      <c r="J18" s="69">
        <f>SUM(J5:J17)</f>
        <v>8</v>
      </c>
      <c r="K18" s="69" t="s">
        <v>2546</v>
      </c>
    </row>
    <row r="19" spans="1:11" s="1" customFormat="1" ht="21" x14ac:dyDescent="0.35">
      <c r="A19" s="33">
        <v>2</v>
      </c>
      <c r="B19" s="34" t="s">
        <v>57</v>
      </c>
      <c r="C19" s="33">
        <v>16</v>
      </c>
      <c r="D19" s="33">
        <v>18</v>
      </c>
      <c r="E19" s="35" t="s">
        <v>1566</v>
      </c>
      <c r="F19" s="36">
        <v>2555</v>
      </c>
      <c r="G19" s="43" t="s">
        <v>1565</v>
      </c>
      <c r="H19" s="62">
        <v>18</v>
      </c>
      <c r="I19" s="63" t="s">
        <v>1564</v>
      </c>
      <c r="J19" s="38">
        <v>1</v>
      </c>
      <c r="K19" s="38"/>
    </row>
    <row r="20" spans="1:11" s="1" customFormat="1" ht="21" x14ac:dyDescent="0.35">
      <c r="A20" s="13"/>
      <c r="B20" s="39"/>
      <c r="C20" s="13"/>
      <c r="D20" s="13"/>
      <c r="E20" s="14" t="s">
        <v>581</v>
      </c>
      <c r="F20" s="16">
        <v>2560</v>
      </c>
      <c r="G20" s="121" t="s">
        <v>2472</v>
      </c>
      <c r="H20" s="96">
        <v>10</v>
      </c>
      <c r="I20" s="95" t="s">
        <v>590</v>
      </c>
      <c r="J20" s="18">
        <v>1</v>
      </c>
      <c r="K20" s="18"/>
    </row>
    <row r="21" spans="1:11" s="1" customFormat="1" ht="21" x14ac:dyDescent="0.35">
      <c r="A21" s="13"/>
      <c r="B21" s="39"/>
      <c r="C21" s="13"/>
      <c r="D21" s="13"/>
      <c r="E21" s="14" t="s">
        <v>586</v>
      </c>
      <c r="F21" s="16">
        <v>2560</v>
      </c>
      <c r="G21" s="121" t="s">
        <v>391</v>
      </c>
      <c r="H21" s="16">
        <v>8</v>
      </c>
      <c r="I21" s="95" t="s">
        <v>597</v>
      </c>
      <c r="J21" s="18">
        <v>1</v>
      </c>
      <c r="K21" s="18"/>
    </row>
    <row r="22" spans="1:11" s="1" customFormat="1" ht="21" x14ac:dyDescent="0.35">
      <c r="A22" s="13"/>
      <c r="B22" s="39"/>
      <c r="C22" s="13"/>
      <c r="D22" s="13"/>
      <c r="E22" s="14" t="s">
        <v>1563</v>
      </c>
      <c r="F22" s="16">
        <v>2552</v>
      </c>
      <c r="G22" s="15" t="s">
        <v>1562</v>
      </c>
      <c r="H22" s="16">
        <v>10</v>
      </c>
      <c r="I22" s="17" t="s">
        <v>1562</v>
      </c>
      <c r="J22" s="18">
        <v>1</v>
      </c>
      <c r="K22" s="18"/>
    </row>
    <row r="23" spans="1:11" s="1" customFormat="1" ht="21" x14ac:dyDescent="0.35">
      <c r="A23" s="13"/>
      <c r="B23" s="39"/>
      <c r="C23" s="13"/>
      <c r="D23" s="13"/>
      <c r="E23" s="14" t="s">
        <v>585</v>
      </c>
      <c r="F23" s="16">
        <v>2560</v>
      </c>
      <c r="G23" s="121" t="s">
        <v>2473</v>
      </c>
      <c r="H23" s="96">
        <v>6</v>
      </c>
      <c r="I23" s="95" t="s">
        <v>2414</v>
      </c>
      <c r="J23" s="18">
        <v>0</v>
      </c>
      <c r="K23" s="18"/>
    </row>
    <row r="24" spans="1:11" s="1" customFormat="1" ht="21" x14ac:dyDescent="0.35">
      <c r="A24" s="13"/>
      <c r="B24" s="39"/>
      <c r="C24" s="13"/>
      <c r="D24" s="13"/>
      <c r="E24" s="14" t="s">
        <v>1560</v>
      </c>
      <c r="F24" s="16">
        <v>2554</v>
      </c>
      <c r="G24" s="15" t="s">
        <v>1559</v>
      </c>
      <c r="H24" s="16">
        <v>13</v>
      </c>
      <c r="I24" s="17" t="s">
        <v>1558</v>
      </c>
      <c r="J24" s="18">
        <v>1</v>
      </c>
      <c r="K24" s="18"/>
    </row>
    <row r="25" spans="1:11" s="1" customFormat="1" ht="21" x14ac:dyDescent="0.35">
      <c r="A25" s="13"/>
      <c r="B25" s="39"/>
      <c r="C25" s="13"/>
      <c r="D25" s="13"/>
      <c r="E25" s="14" t="s">
        <v>584</v>
      </c>
      <c r="F25" s="16">
        <v>2560</v>
      </c>
      <c r="G25" s="121" t="s">
        <v>591</v>
      </c>
      <c r="H25" s="96">
        <v>10</v>
      </c>
      <c r="I25" s="95" t="s">
        <v>596</v>
      </c>
      <c r="J25" s="18">
        <v>1</v>
      </c>
      <c r="K25" s="18"/>
    </row>
    <row r="26" spans="1:11" s="1" customFormat="1" ht="21" x14ac:dyDescent="0.35">
      <c r="A26" s="13"/>
      <c r="B26" s="39"/>
      <c r="C26" s="13"/>
      <c r="D26" s="13"/>
      <c r="E26" s="14" t="s">
        <v>1557</v>
      </c>
      <c r="F26" s="16">
        <v>2554</v>
      </c>
      <c r="G26" s="15" t="s">
        <v>1556</v>
      </c>
      <c r="H26" s="16">
        <v>5</v>
      </c>
      <c r="I26" s="17" t="s">
        <v>1555</v>
      </c>
      <c r="J26" s="18">
        <v>0</v>
      </c>
      <c r="K26" s="18"/>
    </row>
    <row r="27" spans="1:11" s="1" customFormat="1" ht="21" x14ac:dyDescent="0.35">
      <c r="A27" s="13"/>
      <c r="B27" s="39"/>
      <c r="C27" s="13"/>
      <c r="D27" s="13"/>
      <c r="E27" s="14" t="s">
        <v>580</v>
      </c>
      <c r="F27" s="16">
        <v>2560</v>
      </c>
      <c r="G27" s="121" t="s">
        <v>589</v>
      </c>
      <c r="H27" s="96">
        <v>8</v>
      </c>
      <c r="I27" s="95" t="s">
        <v>580</v>
      </c>
      <c r="J27" s="18">
        <v>0</v>
      </c>
      <c r="K27" s="18"/>
    </row>
    <row r="28" spans="1:11" s="1" customFormat="1" ht="21" x14ac:dyDescent="0.35">
      <c r="A28" s="13"/>
      <c r="B28" s="39"/>
      <c r="C28" s="13"/>
      <c r="D28" s="13"/>
      <c r="E28" s="14" t="s">
        <v>583</v>
      </c>
      <c r="F28" s="16">
        <v>2560</v>
      </c>
      <c r="G28" s="121" t="s">
        <v>1050</v>
      </c>
      <c r="H28" s="96">
        <v>4</v>
      </c>
      <c r="I28" s="95" t="s">
        <v>2415</v>
      </c>
      <c r="J28" s="18">
        <v>1</v>
      </c>
      <c r="K28" s="18"/>
    </row>
    <row r="29" spans="1:11" s="1" customFormat="1" ht="21" x14ac:dyDescent="0.35">
      <c r="A29" s="13"/>
      <c r="B29" s="39"/>
      <c r="C29" s="13"/>
      <c r="D29" s="13"/>
      <c r="E29" s="14" t="s">
        <v>1554</v>
      </c>
      <c r="F29" s="16">
        <v>2553</v>
      </c>
      <c r="G29" s="15" t="s">
        <v>1553</v>
      </c>
      <c r="H29" s="16">
        <v>11</v>
      </c>
      <c r="I29" s="17" t="s">
        <v>1552</v>
      </c>
      <c r="J29" s="18">
        <v>1</v>
      </c>
      <c r="K29" s="18"/>
    </row>
    <row r="30" spans="1:11" s="1" customFormat="1" ht="21" x14ac:dyDescent="0.35">
      <c r="A30" s="13"/>
      <c r="B30" s="39"/>
      <c r="C30" s="13"/>
      <c r="D30" s="13"/>
      <c r="E30" s="14"/>
      <c r="F30" s="16">
        <v>2554</v>
      </c>
      <c r="G30" s="15" t="s">
        <v>1551</v>
      </c>
      <c r="H30" s="44">
        <v>11</v>
      </c>
      <c r="I30" s="45" t="s">
        <v>1550</v>
      </c>
      <c r="J30" s="18">
        <v>1</v>
      </c>
      <c r="K30" s="18"/>
    </row>
    <row r="31" spans="1:11" s="1" customFormat="1" ht="21" x14ac:dyDescent="0.35">
      <c r="A31" s="13"/>
      <c r="B31" s="39"/>
      <c r="C31" s="13"/>
      <c r="D31" s="13"/>
      <c r="E31" s="14" t="s">
        <v>1549</v>
      </c>
      <c r="F31" s="16">
        <v>2554</v>
      </c>
      <c r="G31" s="15" t="s">
        <v>1548</v>
      </c>
      <c r="H31" s="16">
        <v>4</v>
      </c>
      <c r="I31" s="17" t="s">
        <v>1547</v>
      </c>
      <c r="J31" s="18">
        <v>0</v>
      </c>
      <c r="K31" s="18"/>
    </row>
    <row r="32" spans="1:11" s="1" customFormat="1" ht="21" x14ac:dyDescent="0.35">
      <c r="A32" s="13"/>
      <c r="B32" s="39"/>
      <c r="C32" s="13"/>
      <c r="D32" s="13"/>
      <c r="E32" s="14"/>
      <c r="F32" s="16">
        <v>2555</v>
      </c>
      <c r="G32" s="15" t="s">
        <v>1546</v>
      </c>
      <c r="H32" s="44">
        <v>7</v>
      </c>
      <c r="I32" s="45" t="s">
        <v>1545</v>
      </c>
      <c r="J32" s="18">
        <v>0</v>
      </c>
      <c r="K32" s="18"/>
    </row>
    <row r="33" spans="1:11" s="1" customFormat="1" ht="21" x14ac:dyDescent="0.35">
      <c r="A33" s="13"/>
      <c r="B33" s="39"/>
      <c r="C33" s="13"/>
      <c r="D33" s="13"/>
      <c r="E33" s="14" t="s">
        <v>582</v>
      </c>
      <c r="F33" s="16">
        <v>2560</v>
      </c>
      <c r="G33" s="114" t="s">
        <v>2474</v>
      </c>
      <c r="H33" s="51">
        <v>5</v>
      </c>
      <c r="I33" s="50" t="s">
        <v>595</v>
      </c>
      <c r="J33" s="18">
        <v>0</v>
      </c>
      <c r="K33" s="18"/>
    </row>
    <row r="34" spans="1:11" s="1" customFormat="1" ht="42" x14ac:dyDescent="0.35">
      <c r="A34" s="13"/>
      <c r="B34" s="39"/>
      <c r="C34" s="13"/>
      <c r="D34" s="13"/>
      <c r="E34" s="14" t="s">
        <v>587</v>
      </c>
      <c r="F34" s="16">
        <v>2560</v>
      </c>
      <c r="G34" s="114" t="s">
        <v>592</v>
      </c>
      <c r="H34" s="51">
        <v>10</v>
      </c>
      <c r="I34" s="50" t="s">
        <v>587</v>
      </c>
      <c r="J34" s="18">
        <v>1</v>
      </c>
      <c r="K34" s="18"/>
    </row>
    <row r="35" spans="1:11" s="1" customFormat="1" ht="21" x14ac:dyDescent="0.35">
      <c r="A35" s="13"/>
      <c r="B35" s="39"/>
      <c r="C35" s="13"/>
      <c r="D35" s="13"/>
      <c r="E35" s="14" t="s">
        <v>578</v>
      </c>
      <c r="F35" s="16">
        <v>2560</v>
      </c>
      <c r="G35" s="121" t="s">
        <v>588</v>
      </c>
      <c r="H35" s="96">
        <v>11</v>
      </c>
      <c r="I35" s="95" t="s">
        <v>593</v>
      </c>
      <c r="J35" s="18">
        <v>0</v>
      </c>
      <c r="K35" s="18"/>
    </row>
    <row r="36" spans="1:11" s="1" customFormat="1" ht="21.75" thickBot="1" x14ac:dyDescent="0.4">
      <c r="A36" s="23"/>
      <c r="B36" s="40"/>
      <c r="C36" s="23"/>
      <c r="D36" s="23"/>
      <c r="E36" s="24" t="s">
        <v>579</v>
      </c>
      <c r="F36" s="25">
        <v>2560</v>
      </c>
      <c r="G36" s="122" t="s">
        <v>594</v>
      </c>
      <c r="H36" s="98">
        <v>1</v>
      </c>
      <c r="I36" s="97" t="s">
        <v>594</v>
      </c>
      <c r="J36" s="28">
        <v>1</v>
      </c>
      <c r="K36" s="28"/>
    </row>
    <row r="37" spans="1:11" s="1" customFormat="1" ht="21.75" thickBot="1" x14ac:dyDescent="0.4">
      <c r="A37" s="29"/>
      <c r="B37" s="30" t="s">
        <v>1174</v>
      </c>
      <c r="C37" s="30">
        <f>+C19</f>
        <v>16</v>
      </c>
      <c r="D37" s="30">
        <v>18</v>
      </c>
      <c r="E37" s="31"/>
      <c r="F37" s="4"/>
      <c r="G37" s="4"/>
      <c r="H37" s="4"/>
      <c r="I37" s="32"/>
      <c r="J37" s="30">
        <f>+SUM(J19:J36)</f>
        <v>11</v>
      </c>
      <c r="K37" s="30" t="s">
        <v>2561</v>
      </c>
    </row>
    <row r="38" spans="1:11" s="1" customFormat="1" ht="21" x14ac:dyDescent="0.35">
      <c r="A38" s="33">
        <v>3</v>
      </c>
      <c r="B38" s="34" t="s">
        <v>58</v>
      </c>
      <c r="C38" s="33">
        <v>32</v>
      </c>
      <c r="D38" s="33">
        <v>32</v>
      </c>
      <c r="E38" s="35" t="s">
        <v>614</v>
      </c>
      <c r="F38" s="36">
        <v>2560</v>
      </c>
      <c r="G38" s="116" t="s">
        <v>631</v>
      </c>
      <c r="H38" s="61">
        <v>8</v>
      </c>
      <c r="I38" s="60" t="s">
        <v>646</v>
      </c>
      <c r="J38" s="38">
        <v>1</v>
      </c>
      <c r="K38" s="38"/>
    </row>
    <row r="39" spans="1:11" s="1" customFormat="1" ht="21" x14ac:dyDescent="0.35">
      <c r="A39" s="13"/>
      <c r="B39" s="39"/>
      <c r="C39" s="13"/>
      <c r="D39" s="13"/>
      <c r="E39" s="14" t="s">
        <v>1544</v>
      </c>
      <c r="F39" s="16">
        <v>2554</v>
      </c>
      <c r="G39" s="15" t="s">
        <v>1543</v>
      </c>
      <c r="H39" s="51">
        <v>1</v>
      </c>
      <c r="I39" s="17" t="s">
        <v>1542</v>
      </c>
      <c r="J39" s="18">
        <v>1</v>
      </c>
      <c r="K39" s="18"/>
    </row>
    <row r="40" spans="1:11" s="1" customFormat="1" ht="21" x14ac:dyDescent="0.35">
      <c r="A40" s="13"/>
      <c r="B40" s="39"/>
      <c r="C40" s="13"/>
      <c r="D40" s="13"/>
      <c r="E40" s="14" t="s">
        <v>612</v>
      </c>
      <c r="F40" s="16">
        <v>2560</v>
      </c>
      <c r="G40" s="114" t="s">
        <v>629</v>
      </c>
      <c r="H40" s="51">
        <v>9</v>
      </c>
      <c r="I40" s="50" t="s">
        <v>644</v>
      </c>
      <c r="J40" s="18">
        <v>1</v>
      </c>
      <c r="K40" s="18"/>
    </row>
    <row r="41" spans="1:11" s="1" customFormat="1" ht="21" x14ac:dyDescent="0.35">
      <c r="A41" s="13"/>
      <c r="B41" s="39"/>
      <c r="C41" s="13"/>
      <c r="D41" s="13"/>
      <c r="E41" s="14" t="s">
        <v>613</v>
      </c>
      <c r="F41" s="16">
        <v>2560</v>
      </c>
      <c r="G41" s="114" t="s">
        <v>630</v>
      </c>
      <c r="H41" s="51">
        <v>4</v>
      </c>
      <c r="I41" s="50" t="s">
        <v>645</v>
      </c>
      <c r="J41" s="18">
        <v>1</v>
      </c>
      <c r="K41" s="18"/>
    </row>
    <row r="42" spans="1:11" s="1" customFormat="1" ht="21" x14ac:dyDescent="0.35">
      <c r="A42" s="13"/>
      <c r="B42" s="39"/>
      <c r="C42" s="13"/>
      <c r="D42" s="13"/>
      <c r="E42" s="14" t="s">
        <v>618</v>
      </c>
      <c r="F42" s="16">
        <v>2560</v>
      </c>
      <c r="G42" s="114" t="s">
        <v>635</v>
      </c>
      <c r="H42" s="51">
        <v>3</v>
      </c>
      <c r="I42" s="50" t="s">
        <v>635</v>
      </c>
      <c r="J42" s="18">
        <v>0</v>
      </c>
      <c r="K42" s="18"/>
    </row>
    <row r="43" spans="1:11" s="1" customFormat="1" ht="21" x14ac:dyDescent="0.35">
      <c r="A43" s="13"/>
      <c r="B43" s="39"/>
      <c r="C43" s="13"/>
      <c r="D43" s="13"/>
      <c r="E43" s="14" t="s">
        <v>1541</v>
      </c>
      <c r="F43" s="16">
        <v>2555</v>
      </c>
      <c r="G43" s="15" t="s">
        <v>1540</v>
      </c>
      <c r="H43" s="51">
        <v>1</v>
      </c>
      <c r="I43" s="45" t="s">
        <v>1539</v>
      </c>
      <c r="J43" s="18">
        <v>1</v>
      </c>
      <c r="K43" s="18"/>
    </row>
    <row r="44" spans="1:11" s="1" customFormat="1" ht="21" x14ac:dyDescent="0.35">
      <c r="A44" s="13"/>
      <c r="B44" s="39"/>
      <c r="C44" s="13"/>
      <c r="D44" s="13"/>
      <c r="E44" s="14" t="s">
        <v>598</v>
      </c>
      <c r="F44" s="16">
        <v>2560</v>
      </c>
      <c r="G44" s="114" t="s">
        <v>1066</v>
      </c>
      <c r="H44" s="51">
        <v>6</v>
      </c>
      <c r="I44" s="50" t="s">
        <v>2475</v>
      </c>
      <c r="J44" s="18">
        <v>1</v>
      </c>
      <c r="K44" s="18"/>
    </row>
    <row r="45" spans="1:11" s="1" customFormat="1" ht="21" x14ac:dyDescent="0.35">
      <c r="A45" s="13"/>
      <c r="B45" s="39"/>
      <c r="C45" s="13"/>
      <c r="D45" s="13"/>
      <c r="E45" s="14" t="s">
        <v>599</v>
      </c>
      <c r="F45" s="16">
        <v>2560</v>
      </c>
      <c r="G45" s="114" t="s">
        <v>580</v>
      </c>
      <c r="H45" s="51">
        <v>8</v>
      </c>
      <c r="I45" s="50" t="s">
        <v>2507</v>
      </c>
      <c r="J45" s="18">
        <v>1</v>
      </c>
      <c r="K45" s="18"/>
    </row>
    <row r="46" spans="1:11" s="1" customFormat="1" ht="21" x14ac:dyDescent="0.35">
      <c r="A46" s="13"/>
      <c r="B46" s="39"/>
      <c r="C46" s="13"/>
      <c r="D46" s="13"/>
      <c r="E46" s="14" t="s">
        <v>600</v>
      </c>
      <c r="F46" s="16">
        <v>2560</v>
      </c>
      <c r="G46" s="114" t="s">
        <v>621</v>
      </c>
      <c r="H46" s="51">
        <v>1</v>
      </c>
      <c r="I46" s="114" t="s">
        <v>621</v>
      </c>
      <c r="J46" s="18">
        <v>1</v>
      </c>
      <c r="K46" s="18"/>
    </row>
    <row r="47" spans="1:11" s="1" customFormat="1" ht="21" customHeight="1" x14ac:dyDescent="0.35">
      <c r="A47" s="13"/>
      <c r="B47" s="39"/>
      <c r="C47" s="13"/>
      <c r="D47" s="13"/>
      <c r="E47" s="14" t="s">
        <v>601</v>
      </c>
      <c r="F47" s="16">
        <v>2560</v>
      </c>
      <c r="G47" s="114" t="s">
        <v>2476</v>
      </c>
      <c r="H47" s="51">
        <v>3</v>
      </c>
      <c r="I47" s="50" t="s">
        <v>638</v>
      </c>
      <c r="J47" s="18">
        <v>0</v>
      </c>
      <c r="K47" s="18"/>
    </row>
    <row r="48" spans="1:11" s="1" customFormat="1" ht="21" x14ac:dyDescent="0.35">
      <c r="A48" s="13"/>
      <c r="B48" s="39"/>
      <c r="C48" s="13"/>
      <c r="D48" s="13"/>
      <c r="E48" s="14" t="s">
        <v>603</v>
      </c>
      <c r="F48" s="16">
        <v>2560</v>
      </c>
      <c r="G48" s="114" t="s">
        <v>603</v>
      </c>
      <c r="H48" s="51">
        <v>1</v>
      </c>
      <c r="I48" s="50" t="s">
        <v>603</v>
      </c>
      <c r="J48" s="18">
        <v>0</v>
      </c>
      <c r="K48" s="18"/>
    </row>
    <row r="49" spans="1:11" s="1" customFormat="1" ht="21" x14ac:dyDescent="0.35">
      <c r="A49" s="13"/>
      <c r="B49" s="39"/>
      <c r="C49" s="13"/>
      <c r="D49" s="13"/>
      <c r="E49" s="14" t="s">
        <v>1538</v>
      </c>
      <c r="F49" s="16">
        <v>2555</v>
      </c>
      <c r="G49" s="15" t="s">
        <v>1537</v>
      </c>
      <c r="H49" s="51">
        <v>6</v>
      </c>
      <c r="I49" s="45" t="s">
        <v>1536</v>
      </c>
      <c r="J49" s="18">
        <v>0</v>
      </c>
      <c r="K49" s="18"/>
    </row>
    <row r="50" spans="1:11" s="1" customFormat="1" ht="21" x14ac:dyDescent="0.35">
      <c r="A50" s="13"/>
      <c r="B50" s="39"/>
      <c r="C50" s="13"/>
      <c r="D50" s="13"/>
      <c r="E50" s="14" t="s">
        <v>604</v>
      </c>
      <c r="F50" s="16">
        <v>2560</v>
      </c>
      <c r="G50" s="114" t="s">
        <v>622</v>
      </c>
      <c r="H50" s="51">
        <v>4</v>
      </c>
      <c r="I50" s="50" t="s">
        <v>640</v>
      </c>
      <c r="J50" s="18">
        <v>0</v>
      </c>
      <c r="K50" s="18"/>
    </row>
    <row r="51" spans="1:11" s="1" customFormat="1" ht="21" x14ac:dyDescent="0.35">
      <c r="A51" s="13"/>
      <c r="B51" s="39"/>
      <c r="C51" s="13"/>
      <c r="D51" s="13"/>
      <c r="E51" s="14" t="s">
        <v>1535</v>
      </c>
      <c r="F51" s="16">
        <v>2553</v>
      </c>
      <c r="G51" s="15" t="s">
        <v>1534</v>
      </c>
      <c r="H51" s="51">
        <v>9</v>
      </c>
      <c r="I51" s="17" t="s">
        <v>402</v>
      </c>
      <c r="J51" s="18">
        <v>1</v>
      </c>
      <c r="K51" s="18"/>
    </row>
    <row r="52" spans="1:11" s="1" customFormat="1" ht="21" x14ac:dyDescent="0.35">
      <c r="A52" s="13"/>
      <c r="B52" s="39"/>
      <c r="C52" s="13"/>
      <c r="D52" s="13"/>
      <c r="E52" s="14" t="s">
        <v>605</v>
      </c>
      <c r="F52" s="16">
        <v>2560</v>
      </c>
      <c r="G52" s="114" t="s">
        <v>623</v>
      </c>
      <c r="H52" s="51">
        <v>6</v>
      </c>
      <c r="I52" s="50" t="s">
        <v>605</v>
      </c>
      <c r="J52" s="18">
        <v>1</v>
      </c>
      <c r="K52" s="18"/>
    </row>
    <row r="53" spans="1:11" s="1" customFormat="1" ht="21" x14ac:dyDescent="0.35">
      <c r="A53" s="13"/>
      <c r="B53" s="39"/>
      <c r="C53" s="13"/>
      <c r="D53" s="13"/>
      <c r="E53" s="14" t="s">
        <v>606</v>
      </c>
      <c r="F53" s="16">
        <v>2560</v>
      </c>
      <c r="G53" s="114" t="s">
        <v>624</v>
      </c>
      <c r="H53" s="51">
        <v>10</v>
      </c>
      <c r="I53" s="50" t="s">
        <v>606</v>
      </c>
      <c r="J53" s="18">
        <v>0</v>
      </c>
      <c r="K53" s="18"/>
    </row>
    <row r="54" spans="1:11" s="1" customFormat="1" ht="21" x14ac:dyDescent="0.35">
      <c r="A54" s="13"/>
      <c r="B54" s="39"/>
      <c r="C54" s="13"/>
      <c r="D54" s="13"/>
      <c r="E54" s="14" t="s">
        <v>607</v>
      </c>
      <c r="F54" s="16">
        <v>2560</v>
      </c>
      <c r="G54" s="114" t="s">
        <v>625</v>
      </c>
      <c r="H54" s="51">
        <v>1</v>
      </c>
      <c r="I54" s="50" t="s">
        <v>637</v>
      </c>
      <c r="J54" s="18">
        <v>1</v>
      </c>
      <c r="K54" s="18"/>
    </row>
    <row r="55" spans="1:11" s="1" customFormat="1" ht="21" x14ac:dyDescent="0.35">
      <c r="A55" s="13"/>
      <c r="B55" s="39"/>
      <c r="C55" s="13"/>
      <c r="D55" s="13"/>
      <c r="E55" s="14" t="s">
        <v>615</v>
      </c>
      <c r="F55" s="16">
        <v>2560</v>
      </c>
      <c r="G55" s="114" t="s">
        <v>632</v>
      </c>
      <c r="H55" s="51">
        <v>9</v>
      </c>
      <c r="I55" s="50" t="s">
        <v>647</v>
      </c>
      <c r="J55" s="18">
        <v>1</v>
      </c>
      <c r="K55" s="18"/>
    </row>
    <row r="56" spans="1:11" s="1" customFormat="1" ht="21" x14ac:dyDescent="0.35">
      <c r="A56" s="13"/>
      <c r="B56" s="39"/>
      <c r="C56" s="13"/>
      <c r="D56" s="13"/>
      <c r="E56" s="14" t="s">
        <v>1533</v>
      </c>
      <c r="F56" s="16">
        <v>2555</v>
      </c>
      <c r="G56" s="15" t="s">
        <v>1532</v>
      </c>
      <c r="H56" s="51">
        <v>22</v>
      </c>
      <c r="I56" s="45" t="s">
        <v>1531</v>
      </c>
      <c r="J56" s="18">
        <v>1</v>
      </c>
      <c r="K56" s="18"/>
    </row>
    <row r="57" spans="1:11" s="1" customFormat="1" ht="21" x14ac:dyDescent="0.35">
      <c r="A57" s="13"/>
      <c r="B57" s="39"/>
      <c r="C57" s="13"/>
      <c r="D57" s="13"/>
      <c r="E57" s="14" t="s">
        <v>1530</v>
      </c>
      <c r="F57" s="16">
        <v>2554</v>
      </c>
      <c r="G57" s="15" t="s">
        <v>1529</v>
      </c>
      <c r="H57" s="51">
        <v>7</v>
      </c>
      <c r="I57" s="17" t="s">
        <v>1528</v>
      </c>
      <c r="J57" s="18">
        <v>1</v>
      </c>
      <c r="K57" s="18"/>
    </row>
    <row r="58" spans="1:11" s="1" customFormat="1" ht="21" x14ac:dyDescent="0.35">
      <c r="A58" s="13"/>
      <c r="B58" s="39"/>
      <c r="C58" s="13"/>
      <c r="D58" s="13"/>
      <c r="E58" s="14" t="s">
        <v>611</v>
      </c>
      <c r="F58" s="16">
        <v>2560</v>
      </c>
      <c r="G58" s="114" t="s">
        <v>628</v>
      </c>
      <c r="H58" s="51">
        <v>1</v>
      </c>
      <c r="I58" s="50" t="s">
        <v>628</v>
      </c>
      <c r="J58" s="18">
        <v>1</v>
      </c>
      <c r="K58" s="18"/>
    </row>
    <row r="59" spans="1:11" s="1" customFormat="1" ht="21" x14ac:dyDescent="0.35">
      <c r="A59" s="13"/>
      <c r="B59" s="39"/>
      <c r="C59" s="13"/>
      <c r="D59" s="13"/>
      <c r="E59" s="14" t="s">
        <v>619</v>
      </c>
      <c r="F59" s="16">
        <v>2560</v>
      </c>
      <c r="G59" s="114" t="s">
        <v>636</v>
      </c>
      <c r="H59" s="51">
        <v>11</v>
      </c>
      <c r="I59" s="50" t="s">
        <v>649</v>
      </c>
      <c r="J59" s="18">
        <v>1</v>
      </c>
      <c r="K59" s="18"/>
    </row>
    <row r="60" spans="1:11" s="1" customFormat="1" ht="21" x14ac:dyDescent="0.35">
      <c r="A60" s="13"/>
      <c r="B60" s="39"/>
      <c r="C60" s="13"/>
      <c r="D60" s="13"/>
      <c r="E60" s="14" t="s">
        <v>1527</v>
      </c>
      <c r="F60" s="16">
        <v>2555</v>
      </c>
      <c r="G60" s="15" t="s">
        <v>145</v>
      </c>
      <c r="H60" s="51">
        <v>8</v>
      </c>
      <c r="I60" s="45" t="s">
        <v>1526</v>
      </c>
      <c r="J60" s="18">
        <v>1</v>
      </c>
      <c r="K60" s="18"/>
    </row>
    <row r="61" spans="1:11" s="1" customFormat="1" ht="21" x14ac:dyDescent="0.35">
      <c r="A61" s="13"/>
      <c r="B61" s="39"/>
      <c r="C61" s="13"/>
      <c r="D61" s="13"/>
      <c r="E61" s="14" t="s">
        <v>1525</v>
      </c>
      <c r="F61" s="16">
        <v>2552</v>
      </c>
      <c r="G61" s="15" t="s">
        <v>1524</v>
      </c>
      <c r="H61" s="51">
        <v>1</v>
      </c>
      <c r="I61" s="17" t="s">
        <v>1523</v>
      </c>
      <c r="J61" s="18">
        <v>1</v>
      </c>
      <c r="K61" s="18"/>
    </row>
    <row r="62" spans="1:11" s="1" customFormat="1" ht="21" x14ac:dyDescent="0.35">
      <c r="A62" s="13"/>
      <c r="B62" s="39"/>
      <c r="C62" s="13"/>
      <c r="D62" s="13"/>
      <c r="E62" s="14" t="s">
        <v>1522</v>
      </c>
      <c r="F62" s="16">
        <v>2554</v>
      </c>
      <c r="G62" s="15" t="s">
        <v>1521</v>
      </c>
      <c r="H62" s="51">
        <v>4</v>
      </c>
      <c r="I62" s="17" t="s">
        <v>1520</v>
      </c>
      <c r="J62" s="18">
        <v>0</v>
      </c>
      <c r="K62" s="18"/>
    </row>
    <row r="63" spans="1:11" s="1" customFormat="1" ht="21" x14ac:dyDescent="0.35">
      <c r="A63" s="13"/>
      <c r="B63" s="39"/>
      <c r="C63" s="13"/>
      <c r="D63" s="13"/>
      <c r="E63" s="14" t="s">
        <v>602</v>
      </c>
      <c r="F63" s="16">
        <v>2560</v>
      </c>
      <c r="G63" s="15" t="s">
        <v>1155</v>
      </c>
      <c r="H63" s="51">
        <v>4</v>
      </c>
      <c r="I63" s="17" t="s">
        <v>639</v>
      </c>
      <c r="J63" s="18">
        <v>1</v>
      </c>
      <c r="K63" s="18"/>
    </row>
    <row r="64" spans="1:11" s="1" customFormat="1" ht="21" customHeight="1" x14ac:dyDescent="0.35">
      <c r="A64" s="13"/>
      <c r="B64" s="39"/>
      <c r="C64" s="13"/>
      <c r="D64" s="13"/>
      <c r="E64" s="14" t="s">
        <v>609</v>
      </c>
      <c r="F64" s="16">
        <v>2560</v>
      </c>
      <c r="G64" s="114" t="s">
        <v>627</v>
      </c>
      <c r="H64" s="51">
        <v>12</v>
      </c>
      <c r="I64" s="50" t="s">
        <v>642</v>
      </c>
      <c r="J64" s="18">
        <v>1</v>
      </c>
      <c r="K64" s="18"/>
    </row>
    <row r="65" spans="1:11" s="1" customFormat="1" ht="21" x14ac:dyDescent="0.35">
      <c r="A65" s="13"/>
      <c r="B65" s="39"/>
      <c r="C65" s="13"/>
      <c r="D65" s="13"/>
      <c r="E65" s="14" t="s">
        <v>608</v>
      </c>
      <c r="F65" s="16">
        <v>2560</v>
      </c>
      <c r="G65" s="114" t="s">
        <v>626</v>
      </c>
      <c r="H65" s="51">
        <v>5</v>
      </c>
      <c r="I65" s="50" t="s">
        <v>641</v>
      </c>
      <c r="J65" s="18">
        <v>1</v>
      </c>
      <c r="K65" s="18"/>
    </row>
    <row r="66" spans="1:11" s="1" customFormat="1" ht="21" x14ac:dyDescent="0.35">
      <c r="A66" s="13"/>
      <c r="B66" s="39"/>
      <c r="C66" s="13"/>
      <c r="D66" s="13"/>
      <c r="E66" s="14" t="s">
        <v>610</v>
      </c>
      <c r="F66" s="16">
        <v>2560</v>
      </c>
      <c r="G66" s="114" t="s">
        <v>2477</v>
      </c>
      <c r="H66" s="51">
        <v>10</v>
      </c>
      <c r="I66" s="50" t="s">
        <v>2478</v>
      </c>
      <c r="J66" s="18">
        <v>0</v>
      </c>
      <c r="K66" s="18"/>
    </row>
    <row r="67" spans="1:11" s="1" customFormat="1" ht="21" x14ac:dyDescent="0.35">
      <c r="A67" s="13"/>
      <c r="B67" s="39"/>
      <c r="C67" s="13"/>
      <c r="D67" s="13"/>
      <c r="E67" s="14" t="s">
        <v>361</v>
      </c>
      <c r="F67" s="16">
        <v>2560</v>
      </c>
      <c r="G67" s="114" t="s">
        <v>620</v>
      </c>
      <c r="H67" s="51">
        <v>5</v>
      </c>
      <c r="I67" s="50" t="s">
        <v>620</v>
      </c>
      <c r="J67" s="18">
        <v>1</v>
      </c>
      <c r="K67" s="18"/>
    </row>
    <row r="68" spans="1:11" s="1" customFormat="1" ht="21" x14ac:dyDescent="0.35">
      <c r="A68" s="13"/>
      <c r="B68" s="39"/>
      <c r="C68" s="13"/>
      <c r="D68" s="13"/>
      <c r="E68" s="14" t="s">
        <v>616</v>
      </c>
      <c r="F68" s="16">
        <v>2560</v>
      </c>
      <c r="G68" s="114" t="s">
        <v>633</v>
      </c>
      <c r="H68" s="51">
        <v>6</v>
      </c>
      <c r="I68" s="50" t="s">
        <v>648</v>
      </c>
      <c r="J68" s="18">
        <v>1</v>
      </c>
      <c r="K68" s="18"/>
    </row>
    <row r="69" spans="1:11" s="1" customFormat="1" ht="21.75" thickBot="1" x14ac:dyDescent="0.4">
      <c r="A69" s="13"/>
      <c r="B69" s="40"/>
      <c r="C69" s="23"/>
      <c r="D69" s="23"/>
      <c r="E69" s="24" t="s">
        <v>617</v>
      </c>
      <c r="F69" s="25">
        <v>2560</v>
      </c>
      <c r="G69" s="115" t="s">
        <v>634</v>
      </c>
      <c r="H69" s="57">
        <v>7</v>
      </c>
      <c r="I69" s="56" t="s">
        <v>634</v>
      </c>
      <c r="J69" s="28">
        <v>1</v>
      </c>
      <c r="K69" s="28"/>
    </row>
    <row r="70" spans="1:11" s="1" customFormat="1" ht="21.75" thickBot="1" x14ac:dyDescent="0.4">
      <c r="A70" s="22"/>
      <c r="B70" s="30" t="s">
        <v>1174</v>
      </c>
      <c r="C70" s="30">
        <f>+C38</f>
        <v>32</v>
      </c>
      <c r="D70" s="30">
        <v>32</v>
      </c>
      <c r="E70" s="31"/>
      <c r="F70" s="4"/>
      <c r="G70" s="4"/>
      <c r="H70" s="4"/>
      <c r="I70" s="32"/>
      <c r="J70" s="30">
        <f>+SUM(J38:J69)</f>
        <v>24</v>
      </c>
      <c r="K70" s="30" t="s">
        <v>2571</v>
      </c>
    </row>
    <row r="71" spans="1:11" s="1" customFormat="1" ht="21" x14ac:dyDescent="0.35">
      <c r="A71" s="5">
        <v>4</v>
      </c>
      <c r="B71" s="99" t="s">
        <v>59</v>
      </c>
      <c r="C71" s="5">
        <v>23</v>
      </c>
      <c r="D71" s="5">
        <v>28</v>
      </c>
      <c r="E71" s="7" t="s">
        <v>1519</v>
      </c>
      <c r="F71" s="9">
        <v>2555</v>
      </c>
      <c r="G71" s="8" t="s">
        <v>1518</v>
      </c>
      <c r="H71" s="100">
        <v>12</v>
      </c>
      <c r="I71" s="101" t="s">
        <v>1517</v>
      </c>
      <c r="J71" s="11">
        <v>0</v>
      </c>
      <c r="K71" s="11"/>
    </row>
    <row r="72" spans="1:11" s="1" customFormat="1" ht="21" x14ac:dyDescent="0.35">
      <c r="A72" s="33"/>
      <c r="B72" s="34"/>
      <c r="C72" s="33"/>
      <c r="D72" s="33"/>
      <c r="E72" s="35"/>
      <c r="F72" s="36">
        <v>2556</v>
      </c>
      <c r="G72" s="43" t="s">
        <v>1516</v>
      </c>
      <c r="H72" s="36">
        <v>5</v>
      </c>
      <c r="I72" s="37" t="s">
        <v>1515</v>
      </c>
      <c r="J72" s="38">
        <v>0</v>
      </c>
      <c r="K72" s="38"/>
    </row>
    <row r="73" spans="1:11" s="1" customFormat="1" ht="21" x14ac:dyDescent="0.35">
      <c r="A73" s="13"/>
      <c r="B73" s="39"/>
      <c r="C73" s="13"/>
      <c r="D73" s="13"/>
      <c r="E73" s="14" t="s">
        <v>1514</v>
      </c>
      <c r="F73" s="16">
        <v>2554</v>
      </c>
      <c r="G73" s="15" t="s">
        <v>1513</v>
      </c>
      <c r="H73" s="16">
        <v>7</v>
      </c>
      <c r="I73" s="17" t="s">
        <v>1512</v>
      </c>
      <c r="J73" s="18">
        <v>1</v>
      </c>
      <c r="K73" s="18"/>
    </row>
    <row r="74" spans="1:11" s="1" customFormat="1" ht="21" x14ac:dyDescent="0.35">
      <c r="A74" s="13"/>
      <c r="B74" s="39"/>
      <c r="C74" s="13"/>
      <c r="D74" s="13"/>
      <c r="E74" s="14" t="s">
        <v>666</v>
      </c>
      <c r="F74" s="16">
        <v>2560</v>
      </c>
      <c r="G74" s="15" t="s">
        <v>671</v>
      </c>
      <c r="H74" s="84">
        <v>9</v>
      </c>
      <c r="I74" s="102" t="s">
        <v>676</v>
      </c>
      <c r="J74" s="18">
        <v>1</v>
      </c>
      <c r="K74" s="18"/>
    </row>
    <row r="75" spans="1:11" s="1" customFormat="1" ht="21" x14ac:dyDescent="0.35">
      <c r="A75" s="13"/>
      <c r="B75" s="39"/>
      <c r="C75" s="13"/>
      <c r="D75" s="13"/>
      <c r="E75" s="14" t="s">
        <v>1511</v>
      </c>
      <c r="F75" s="16">
        <v>2556</v>
      </c>
      <c r="G75" s="15" t="s">
        <v>2479</v>
      </c>
      <c r="H75" s="16">
        <v>4</v>
      </c>
      <c r="I75" s="17" t="s">
        <v>1510</v>
      </c>
      <c r="J75" s="18">
        <v>1</v>
      </c>
      <c r="K75" s="18"/>
    </row>
    <row r="76" spans="1:11" s="1" customFormat="1" ht="21" x14ac:dyDescent="0.35">
      <c r="A76" s="13"/>
      <c r="B76" s="39"/>
      <c r="C76" s="13"/>
      <c r="D76" s="13"/>
      <c r="E76" s="14" t="s">
        <v>209</v>
      </c>
      <c r="F76" s="16">
        <v>2556</v>
      </c>
      <c r="G76" s="15" t="s">
        <v>1509</v>
      </c>
      <c r="H76" s="16">
        <v>7</v>
      </c>
      <c r="I76" s="17" t="s">
        <v>1508</v>
      </c>
      <c r="J76" s="18">
        <v>0</v>
      </c>
      <c r="K76" s="18"/>
    </row>
    <row r="77" spans="1:11" s="1" customFormat="1" ht="21" x14ac:dyDescent="0.35">
      <c r="A77" s="13"/>
      <c r="B77" s="39"/>
      <c r="C77" s="13"/>
      <c r="D77" s="13"/>
      <c r="E77" s="14" t="s">
        <v>1507</v>
      </c>
      <c r="F77" s="16">
        <v>2554</v>
      </c>
      <c r="G77" s="15" t="s">
        <v>1506</v>
      </c>
      <c r="H77" s="16">
        <v>7</v>
      </c>
      <c r="I77" s="17" t="s">
        <v>1505</v>
      </c>
      <c r="J77" s="18">
        <v>0</v>
      </c>
      <c r="K77" s="18"/>
    </row>
    <row r="78" spans="1:11" s="1" customFormat="1" ht="21" x14ac:dyDescent="0.35">
      <c r="A78" s="13"/>
      <c r="B78" s="39"/>
      <c r="C78" s="13"/>
      <c r="D78" s="13"/>
      <c r="E78" s="14"/>
      <c r="F78" s="16">
        <v>2556</v>
      </c>
      <c r="G78" s="15" t="s">
        <v>1504</v>
      </c>
      <c r="H78" s="16">
        <v>9</v>
      </c>
      <c r="I78" s="17" t="s">
        <v>1503</v>
      </c>
      <c r="J78" s="18">
        <v>1</v>
      </c>
      <c r="K78" s="18"/>
    </row>
    <row r="79" spans="1:11" s="1" customFormat="1" ht="21" x14ac:dyDescent="0.35">
      <c r="A79" s="13"/>
      <c r="B79" s="39"/>
      <c r="C79" s="13"/>
      <c r="D79" s="13"/>
      <c r="E79" s="14" t="s">
        <v>662</v>
      </c>
      <c r="F79" s="16">
        <v>2560</v>
      </c>
      <c r="G79" s="15" t="s">
        <v>668</v>
      </c>
      <c r="H79" s="84">
        <v>14</v>
      </c>
      <c r="I79" s="102" t="s">
        <v>673</v>
      </c>
      <c r="J79" s="18">
        <v>1</v>
      </c>
      <c r="K79" s="18"/>
    </row>
    <row r="80" spans="1:11" s="1" customFormat="1" ht="21" x14ac:dyDescent="0.35">
      <c r="A80" s="13"/>
      <c r="B80" s="39"/>
      <c r="C80" s="13"/>
      <c r="D80" s="13"/>
      <c r="E80" s="14" t="s">
        <v>1502</v>
      </c>
      <c r="F80" s="16">
        <v>2556</v>
      </c>
      <c r="G80" s="15" t="s">
        <v>1501</v>
      </c>
      <c r="H80" s="16">
        <v>5</v>
      </c>
      <c r="I80" s="17" t="s">
        <v>1500</v>
      </c>
      <c r="J80" s="18">
        <v>1</v>
      </c>
      <c r="K80" s="18"/>
    </row>
    <row r="81" spans="1:11" s="1" customFormat="1" ht="21" x14ac:dyDescent="0.35">
      <c r="A81" s="13"/>
      <c r="B81" s="39"/>
      <c r="C81" s="13"/>
      <c r="D81" s="13"/>
      <c r="E81" s="14" t="s">
        <v>667</v>
      </c>
      <c r="F81" s="16">
        <v>2560</v>
      </c>
      <c r="G81" s="15" t="s">
        <v>672</v>
      </c>
      <c r="H81" s="84">
        <v>4</v>
      </c>
      <c r="I81" s="102" t="s">
        <v>677</v>
      </c>
      <c r="J81" s="18">
        <v>0</v>
      </c>
      <c r="K81" s="18"/>
    </row>
    <row r="82" spans="1:11" s="1" customFormat="1" ht="21" x14ac:dyDescent="0.35">
      <c r="A82" s="13"/>
      <c r="B82" s="39"/>
      <c r="C82" s="13"/>
      <c r="D82" s="13"/>
      <c r="E82" s="14" t="s">
        <v>1499</v>
      </c>
      <c r="F82" s="16">
        <v>2551</v>
      </c>
      <c r="G82" s="15" t="s">
        <v>1498</v>
      </c>
      <c r="H82" s="16" t="s">
        <v>1497</v>
      </c>
      <c r="I82" s="17" t="s">
        <v>1495</v>
      </c>
      <c r="J82" s="18">
        <v>0</v>
      </c>
      <c r="K82" s="18"/>
    </row>
    <row r="83" spans="1:11" s="1" customFormat="1" ht="21" x14ac:dyDescent="0.35">
      <c r="A83" s="13"/>
      <c r="B83" s="39"/>
      <c r="C83" s="13"/>
      <c r="D83" s="13"/>
      <c r="E83" s="14"/>
      <c r="F83" s="16">
        <v>2556</v>
      </c>
      <c r="G83" s="15" t="s">
        <v>1496</v>
      </c>
      <c r="H83" s="16">
        <v>9</v>
      </c>
      <c r="I83" s="17" t="s">
        <v>1495</v>
      </c>
      <c r="J83" s="18">
        <v>1</v>
      </c>
      <c r="K83" s="18"/>
    </row>
    <row r="84" spans="1:11" s="1" customFormat="1" ht="21" x14ac:dyDescent="0.35">
      <c r="A84" s="13"/>
      <c r="B84" s="39"/>
      <c r="C84" s="13"/>
      <c r="D84" s="13"/>
      <c r="E84" s="14" t="s">
        <v>1494</v>
      </c>
      <c r="F84" s="16">
        <v>2555</v>
      </c>
      <c r="G84" s="15" t="s">
        <v>1493</v>
      </c>
      <c r="H84" s="44">
        <v>8</v>
      </c>
      <c r="I84" s="45" t="s">
        <v>1492</v>
      </c>
      <c r="J84" s="18">
        <v>0</v>
      </c>
      <c r="K84" s="18"/>
    </row>
    <row r="85" spans="1:11" s="1" customFormat="1" ht="21" x14ac:dyDescent="0.35">
      <c r="A85" s="13"/>
      <c r="B85" s="39"/>
      <c r="C85" s="13"/>
      <c r="D85" s="13"/>
      <c r="E85" s="14" t="s">
        <v>1491</v>
      </c>
      <c r="F85" s="16">
        <v>2552</v>
      </c>
      <c r="G85" s="15" t="s">
        <v>1490</v>
      </c>
      <c r="H85" s="16">
        <v>9</v>
      </c>
      <c r="I85" s="17" t="s">
        <v>1489</v>
      </c>
      <c r="J85" s="18">
        <v>1</v>
      </c>
      <c r="K85" s="18"/>
    </row>
    <row r="86" spans="1:11" s="1" customFormat="1" ht="21" x14ac:dyDescent="0.35">
      <c r="A86" s="13"/>
      <c r="B86" s="39"/>
      <c r="C86" s="13"/>
      <c r="D86" s="13"/>
      <c r="E86" s="14" t="s">
        <v>1488</v>
      </c>
      <c r="F86" s="16">
        <v>2556</v>
      </c>
      <c r="G86" s="15" t="s">
        <v>1487</v>
      </c>
      <c r="H86" s="16">
        <v>16</v>
      </c>
      <c r="I86" s="17" t="s">
        <v>1486</v>
      </c>
      <c r="J86" s="18">
        <v>1</v>
      </c>
      <c r="K86" s="18"/>
    </row>
    <row r="87" spans="1:11" s="1" customFormat="1" ht="21" x14ac:dyDescent="0.35">
      <c r="A87" s="13"/>
      <c r="B87" s="39"/>
      <c r="C87" s="13"/>
      <c r="D87" s="13"/>
      <c r="E87" s="14" t="s">
        <v>1484</v>
      </c>
      <c r="F87" s="16">
        <v>2555</v>
      </c>
      <c r="G87" s="15" t="s">
        <v>1485</v>
      </c>
      <c r="H87" s="44">
        <v>13</v>
      </c>
      <c r="I87" s="45" t="s">
        <v>1484</v>
      </c>
      <c r="J87" s="18">
        <v>1</v>
      </c>
      <c r="K87" s="18"/>
    </row>
    <row r="88" spans="1:11" s="1" customFormat="1" ht="21" x14ac:dyDescent="0.35">
      <c r="A88" s="13"/>
      <c r="B88" s="39"/>
      <c r="C88" s="13"/>
      <c r="D88" s="13"/>
      <c r="E88" s="14"/>
      <c r="F88" s="16">
        <v>2556</v>
      </c>
      <c r="G88" s="15" t="s">
        <v>1359</v>
      </c>
      <c r="H88" s="16">
        <v>6</v>
      </c>
      <c r="I88" s="17" t="s">
        <v>1483</v>
      </c>
      <c r="J88" s="18">
        <v>1</v>
      </c>
      <c r="K88" s="18"/>
    </row>
    <row r="89" spans="1:11" s="1" customFormat="1" ht="21" x14ac:dyDescent="0.35">
      <c r="A89" s="13"/>
      <c r="B89" s="39"/>
      <c r="C89" s="13"/>
      <c r="D89" s="13"/>
      <c r="E89" s="14" t="s">
        <v>1482</v>
      </c>
      <c r="F89" s="16">
        <v>2556</v>
      </c>
      <c r="G89" s="15" t="s">
        <v>1481</v>
      </c>
      <c r="H89" s="16">
        <v>10</v>
      </c>
      <c r="I89" s="17" t="s">
        <v>1480</v>
      </c>
      <c r="J89" s="18">
        <v>0</v>
      </c>
      <c r="K89" s="18"/>
    </row>
    <row r="90" spans="1:11" s="1" customFormat="1" ht="21" x14ac:dyDescent="0.35">
      <c r="A90" s="13"/>
      <c r="B90" s="39"/>
      <c r="C90" s="13"/>
      <c r="D90" s="13"/>
      <c r="E90" s="14" t="s">
        <v>1479</v>
      </c>
      <c r="F90" s="16">
        <v>2555</v>
      </c>
      <c r="G90" s="15" t="s">
        <v>1478</v>
      </c>
      <c r="H90" s="44">
        <v>8</v>
      </c>
      <c r="I90" s="45" t="s">
        <v>1477</v>
      </c>
      <c r="J90" s="18">
        <v>1</v>
      </c>
      <c r="K90" s="18"/>
    </row>
    <row r="91" spans="1:11" s="1" customFormat="1" ht="21" x14ac:dyDescent="0.35">
      <c r="A91" s="13"/>
      <c r="B91" s="39"/>
      <c r="C91" s="13"/>
      <c r="D91" s="13"/>
      <c r="E91" s="14"/>
      <c r="F91" s="16">
        <v>2556</v>
      </c>
      <c r="G91" s="15" t="s">
        <v>2480</v>
      </c>
      <c r="H91" s="16">
        <v>1</v>
      </c>
      <c r="I91" s="17" t="s">
        <v>1476</v>
      </c>
      <c r="J91" s="18">
        <v>1</v>
      </c>
      <c r="K91" s="18"/>
    </row>
    <row r="92" spans="1:11" s="1" customFormat="1" ht="21" x14ac:dyDescent="0.35">
      <c r="A92" s="13"/>
      <c r="B92" s="39"/>
      <c r="C92" s="13"/>
      <c r="D92" s="13"/>
      <c r="E92" s="14" t="s">
        <v>1475</v>
      </c>
      <c r="F92" s="16">
        <v>2556</v>
      </c>
      <c r="G92" s="15" t="s">
        <v>1474</v>
      </c>
      <c r="H92" s="16">
        <v>11</v>
      </c>
      <c r="I92" s="17" t="s">
        <v>2481</v>
      </c>
      <c r="J92" s="18">
        <v>1</v>
      </c>
      <c r="K92" s="18"/>
    </row>
    <row r="93" spans="1:11" s="1" customFormat="1" ht="21" x14ac:dyDescent="0.35">
      <c r="A93" s="13"/>
      <c r="B93" s="39"/>
      <c r="C93" s="13"/>
      <c r="D93" s="13"/>
      <c r="E93" s="14" t="s">
        <v>1473</v>
      </c>
      <c r="F93" s="16">
        <v>2554</v>
      </c>
      <c r="G93" s="15" t="s">
        <v>1472</v>
      </c>
      <c r="H93" s="16">
        <v>9</v>
      </c>
      <c r="I93" s="17" t="s">
        <v>1471</v>
      </c>
      <c r="J93" s="18">
        <v>0</v>
      </c>
      <c r="K93" s="18"/>
    </row>
    <row r="94" spans="1:11" s="1" customFormat="1" ht="21" x14ac:dyDescent="0.35">
      <c r="A94" s="13"/>
      <c r="B94" s="39"/>
      <c r="C94" s="13"/>
      <c r="D94" s="13"/>
      <c r="E94" s="14" t="s">
        <v>663</v>
      </c>
      <c r="F94" s="16">
        <v>2560</v>
      </c>
      <c r="G94" s="15" t="s">
        <v>669</v>
      </c>
      <c r="H94" s="84">
        <v>6</v>
      </c>
      <c r="I94" s="102" t="s">
        <v>674</v>
      </c>
      <c r="J94" s="18">
        <v>1</v>
      </c>
      <c r="K94" s="18"/>
    </row>
    <row r="95" spans="1:11" s="1" customFormat="1" ht="21" x14ac:dyDescent="0.35">
      <c r="A95" s="13"/>
      <c r="B95" s="39"/>
      <c r="C95" s="13"/>
      <c r="D95" s="13"/>
      <c r="E95" s="14" t="s">
        <v>1470</v>
      </c>
      <c r="F95" s="16">
        <v>2556</v>
      </c>
      <c r="G95" s="15" t="s">
        <v>2443</v>
      </c>
      <c r="H95" s="16">
        <v>8</v>
      </c>
      <c r="I95" s="17" t="s">
        <v>1469</v>
      </c>
      <c r="J95" s="18">
        <v>1</v>
      </c>
      <c r="K95" s="18"/>
    </row>
    <row r="96" spans="1:11" s="1" customFormat="1" ht="21" x14ac:dyDescent="0.35">
      <c r="A96" s="13"/>
      <c r="B96" s="39"/>
      <c r="C96" s="13"/>
      <c r="D96" s="13"/>
      <c r="E96" s="14" t="s">
        <v>664</v>
      </c>
      <c r="F96" s="16">
        <v>2560</v>
      </c>
      <c r="G96" s="15" t="s">
        <v>670</v>
      </c>
      <c r="H96" s="84">
        <v>2</v>
      </c>
      <c r="I96" s="102" t="s">
        <v>675</v>
      </c>
      <c r="J96" s="18">
        <v>1</v>
      </c>
      <c r="K96" s="18"/>
    </row>
    <row r="97" spans="1:11" s="1" customFormat="1" ht="21" x14ac:dyDescent="0.35">
      <c r="A97" s="13"/>
      <c r="B97" s="39"/>
      <c r="C97" s="13"/>
      <c r="D97" s="13"/>
      <c r="E97" s="14" t="s">
        <v>361</v>
      </c>
      <c r="F97" s="16">
        <v>2553</v>
      </c>
      <c r="G97" s="15" t="s">
        <v>2399</v>
      </c>
      <c r="H97" s="16">
        <v>4</v>
      </c>
      <c r="I97" s="15" t="s">
        <v>2400</v>
      </c>
      <c r="J97" s="18">
        <v>1</v>
      </c>
      <c r="K97" s="18"/>
    </row>
    <row r="98" spans="1:11" s="1" customFormat="1" ht="21.75" thickBot="1" x14ac:dyDescent="0.4">
      <c r="A98" s="23"/>
      <c r="B98" s="40"/>
      <c r="C98" s="23"/>
      <c r="D98" s="23"/>
      <c r="E98" s="24" t="s">
        <v>665</v>
      </c>
      <c r="F98" s="25">
        <v>2560</v>
      </c>
      <c r="G98" s="41" t="s">
        <v>633</v>
      </c>
      <c r="H98" s="94">
        <v>9</v>
      </c>
      <c r="I98" s="103" t="s">
        <v>665</v>
      </c>
      <c r="J98" s="28">
        <v>1</v>
      </c>
      <c r="K98" s="28"/>
    </row>
    <row r="99" spans="1:11" s="1" customFormat="1" ht="21.75" thickBot="1" x14ac:dyDescent="0.4">
      <c r="A99" s="29"/>
      <c r="B99" s="30" t="s">
        <v>1174</v>
      </c>
      <c r="C99" s="30">
        <f>+C71</f>
        <v>23</v>
      </c>
      <c r="D99" s="30">
        <v>28</v>
      </c>
      <c r="E99" s="31"/>
      <c r="F99" s="4"/>
      <c r="G99" s="4"/>
      <c r="H99" s="4"/>
      <c r="I99" s="32"/>
      <c r="J99" s="30">
        <f>+SUM(J71:J98)</f>
        <v>19</v>
      </c>
      <c r="K99" s="30" t="s">
        <v>2558</v>
      </c>
    </row>
    <row r="100" spans="1:11" s="1" customFormat="1" ht="21" x14ac:dyDescent="0.35">
      <c r="A100" s="5">
        <v>5</v>
      </c>
      <c r="B100" s="99" t="s">
        <v>60</v>
      </c>
      <c r="C100" s="5">
        <v>17</v>
      </c>
      <c r="D100" s="5">
        <v>17</v>
      </c>
      <c r="E100" s="7" t="s">
        <v>1468</v>
      </c>
      <c r="F100" s="9">
        <v>2555</v>
      </c>
      <c r="G100" s="8" t="s">
        <v>1467</v>
      </c>
      <c r="H100" s="100">
        <v>4</v>
      </c>
      <c r="I100" s="101" t="s">
        <v>1466</v>
      </c>
      <c r="J100" s="11">
        <v>1</v>
      </c>
      <c r="K100" s="11"/>
    </row>
    <row r="101" spans="1:11" s="1" customFormat="1" ht="21" x14ac:dyDescent="0.35">
      <c r="A101" s="13"/>
      <c r="B101" s="39"/>
      <c r="C101" s="13"/>
      <c r="D101" s="13"/>
      <c r="E101" s="14" t="s">
        <v>1465</v>
      </c>
      <c r="F101" s="16">
        <v>2554</v>
      </c>
      <c r="G101" s="15" t="s">
        <v>1464</v>
      </c>
      <c r="H101" s="16">
        <v>2</v>
      </c>
      <c r="I101" s="17" t="s">
        <v>1463</v>
      </c>
      <c r="J101" s="18">
        <v>1</v>
      </c>
      <c r="K101" s="18"/>
    </row>
    <row r="102" spans="1:11" s="1" customFormat="1" ht="21" x14ac:dyDescent="0.35">
      <c r="A102" s="13"/>
      <c r="B102" s="39"/>
      <c r="C102" s="13"/>
      <c r="D102" s="13"/>
      <c r="E102" s="14" t="s">
        <v>974</v>
      </c>
      <c r="F102" s="16">
        <v>2560</v>
      </c>
      <c r="G102" s="15" t="s">
        <v>931</v>
      </c>
      <c r="H102" s="84">
        <v>4</v>
      </c>
      <c r="I102" s="102" t="s">
        <v>989</v>
      </c>
      <c r="J102" s="18">
        <v>1</v>
      </c>
      <c r="K102" s="18"/>
    </row>
    <row r="103" spans="1:11" s="1" customFormat="1" ht="21" x14ac:dyDescent="0.35">
      <c r="A103" s="13"/>
      <c r="B103" s="39"/>
      <c r="C103" s="13"/>
      <c r="D103" s="13"/>
      <c r="E103" s="14" t="s">
        <v>973</v>
      </c>
      <c r="F103" s="16">
        <v>2560</v>
      </c>
      <c r="G103" s="15" t="s">
        <v>982</v>
      </c>
      <c r="H103" s="84">
        <v>2</v>
      </c>
      <c r="I103" s="102" t="s">
        <v>988</v>
      </c>
      <c r="J103" s="18">
        <v>1</v>
      </c>
      <c r="K103" s="18"/>
    </row>
    <row r="104" spans="1:11" s="1" customFormat="1" ht="21" x14ac:dyDescent="0.35">
      <c r="A104" s="13"/>
      <c r="B104" s="39"/>
      <c r="C104" s="13"/>
      <c r="D104" s="13"/>
      <c r="E104" s="14" t="s">
        <v>969</v>
      </c>
      <c r="F104" s="16">
        <v>2560</v>
      </c>
      <c r="G104" s="15" t="s">
        <v>977</v>
      </c>
      <c r="H104" s="84">
        <v>1</v>
      </c>
      <c r="I104" s="102" t="s">
        <v>969</v>
      </c>
      <c r="J104" s="18">
        <v>0</v>
      </c>
      <c r="K104" s="18"/>
    </row>
    <row r="105" spans="1:11" s="1" customFormat="1" ht="21" x14ac:dyDescent="0.35">
      <c r="A105" s="13"/>
      <c r="B105" s="39"/>
      <c r="C105" s="13"/>
      <c r="D105" s="13"/>
      <c r="E105" s="14" t="s">
        <v>975</v>
      </c>
      <c r="F105" s="16">
        <v>2560</v>
      </c>
      <c r="G105" s="15" t="s">
        <v>2482</v>
      </c>
      <c r="H105" s="84">
        <v>11</v>
      </c>
      <c r="I105" s="102" t="s">
        <v>990</v>
      </c>
      <c r="J105" s="18">
        <v>0</v>
      </c>
      <c r="K105" s="18"/>
    </row>
    <row r="106" spans="1:11" s="1" customFormat="1" ht="21" x14ac:dyDescent="0.35">
      <c r="A106" s="13"/>
      <c r="B106" s="39"/>
      <c r="C106" s="13"/>
      <c r="D106" s="13"/>
      <c r="E106" s="14" t="s">
        <v>703</v>
      </c>
      <c r="F106" s="16">
        <v>2560</v>
      </c>
      <c r="G106" s="15" t="s">
        <v>978</v>
      </c>
      <c r="H106" s="84">
        <v>14</v>
      </c>
      <c r="I106" s="102" t="s">
        <v>984</v>
      </c>
      <c r="J106" s="18">
        <v>1</v>
      </c>
      <c r="K106" s="18"/>
    </row>
    <row r="107" spans="1:11" s="1" customFormat="1" ht="21" x14ac:dyDescent="0.35">
      <c r="A107" s="13"/>
      <c r="B107" s="39"/>
      <c r="C107" s="13"/>
      <c r="D107" s="13"/>
      <c r="E107" s="14" t="s">
        <v>972</v>
      </c>
      <c r="F107" s="16">
        <v>2560</v>
      </c>
      <c r="G107" s="15" t="s">
        <v>981</v>
      </c>
      <c r="H107" s="84">
        <v>5</v>
      </c>
      <c r="I107" s="102" t="s">
        <v>987</v>
      </c>
      <c r="J107" s="18">
        <v>1</v>
      </c>
      <c r="K107" s="18"/>
    </row>
    <row r="108" spans="1:11" s="1" customFormat="1" ht="21" x14ac:dyDescent="0.35">
      <c r="A108" s="13"/>
      <c r="B108" s="39"/>
      <c r="C108" s="13"/>
      <c r="D108" s="13"/>
      <c r="E108" s="14" t="s">
        <v>1461</v>
      </c>
      <c r="F108" s="16">
        <v>2554</v>
      </c>
      <c r="G108" s="15" t="s">
        <v>1462</v>
      </c>
      <c r="H108" s="16">
        <v>5</v>
      </c>
      <c r="I108" s="17" t="s">
        <v>1461</v>
      </c>
      <c r="J108" s="18">
        <v>1</v>
      </c>
      <c r="K108" s="18"/>
    </row>
    <row r="109" spans="1:11" s="1" customFormat="1" ht="21" x14ac:dyDescent="0.35">
      <c r="A109" s="13"/>
      <c r="B109" s="39"/>
      <c r="C109" s="13"/>
      <c r="D109" s="13"/>
      <c r="E109" s="14" t="s">
        <v>971</v>
      </c>
      <c r="F109" s="16">
        <v>2560</v>
      </c>
      <c r="G109" s="15" t="s">
        <v>980</v>
      </c>
      <c r="H109" s="84">
        <v>5</v>
      </c>
      <c r="I109" s="102" t="s">
        <v>986</v>
      </c>
      <c r="J109" s="18">
        <v>1</v>
      </c>
      <c r="K109" s="18"/>
    </row>
    <row r="110" spans="1:11" s="1" customFormat="1" ht="21" x14ac:dyDescent="0.35">
      <c r="A110" s="13"/>
      <c r="B110" s="39"/>
      <c r="C110" s="13"/>
      <c r="D110" s="13"/>
      <c r="E110" s="14" t="s">
        <v>1459</v>
      </c>
      <c r="F110" s="16">
        <v>2553</v>
      </c>
      <c r="G110" s="15" t="s">
        <v>1460</v>
      </c>
      <c r="H110" s="16">
        <v>4</v>
      </c>
      <c r="I110" s="17" t="s">
        <v>1459</v>
      </c>
      <c r="J110" s="18">
        <v>1</v>
      </c>
      <c r="K110" s="18"/>
    </row>
    <row r="111" spans="1:11" s="1" customFormat="1" ht="21" x14ac:dyDescent="0.35">
      <c r="A111" s="13"/>
      <c r="B111" s="39"/>
      <c r="C111" s="13"/>
      <c r="D111" s="13"/>
      <c r="E111" s="14" t="s">
        <v>970</v>
      </c>
      <c r="F111" s="16">
        <v>2560</v>
      </c>
      <c r="G111" s="15" t="s">
        <v>979</v>
      </c>
      <c r="H111" s="84">
        <v>11</v>
      </c>
      <c r="I111" s="102" t="s">
        <v>985</v>
      </c>
      <c r="J111" s="18">
        <v>1</v>
      </c>
      <c r="K111" s="18"/>
    </row>
    <row r="112" spans="1:11" s="1" customFormat="1" ht="21" x14ac:dyDescent="0.35">
      <c r="A112" s="13"/>
      <c r="B112" s="39"/>
      <c r="C112" s="13"/>
      <c r="D112" s="13"/>
      <c r="E112" s="14" t="s">
        <v>1458</v>
      </c>
      <c r="F112" s="16">
        <v>2554</v>
      </c>
      <c r="G112" s="15" t="s">
        <v>1457</v>
      </c>
      <c r="H112" s="16">
        <v>2</v>
      </c>
      <c r="I112" s="17" t="s">
        <v>1456</v>
      </c>
      <c r="J112" s="18">
        <v>1</v>
      </c>
      <c r="K112" s="18"/>
    </row>
    <row r="113" spans="1:11" s="1" customFormat="1" ht="21" x14ac:dyDescent="0.35">
      <c r="A113" s="13"/>
      <c r="B113" s="39"/>
      <c r="C113" s="13"/>
      <c r="D113" s="13"/>
      <c r="E113" s="14" t="s">
        <v>976</v>
      </c>
      <c r="F113" s="16">
        <v>2560</v>
      </c>
      <c r="G113" s="15" t="s">
        <v>983</v>
      </c>
      <c r="H113" s="84">
        <v>8</v>
      </c>
      <c r="I113" s="102" t="s">
        <v>991</v>
      </c>
      <c r="J113" s="18">
        <v>1</v>
      </c>
      <c r="K113" s="18"/>
    </row>
    <row r="114" spans="1:11" s="1" customFormat="1" ht="21" x14ac:dyDescent="0.35">
      <c r="A114" s="13"/>
      <c r="B114" s="39"/>
      <c r="C114" s="13"/>
      <c r="D114" s="13"/>
      <c r="E114" s="14" t="s">
        <v>1455</v>
      </c>
      <c r="F114" s="16">
        <v>2552</v>
      </c>
      <c r="G114" s="15" t="s">
        <v>1454</v>
      </c>
      <c r="H114" s="16">
        <v>1</v>
      </c>
      <c r="I114" s="17" t="s">
        <v>2483</v>
      </c>
      <c r="J114" s="18">
        <v>1</v>
      </c>
      <c r="K114" s="18"/>
    </row>
    <row r="115" spans="1:11" s="1" customFormat="1" ht="21" x14ac:dyDescent="0.35">
      <c r="A115" s="13"/>
      <c r="B115" s="39"/>
      <c r="C115" s="13"/>
      <c r="D115" s="13"/>
      <c r="E115" s="14" t="s">
        <v>1453</v>
      </c>
      <c r="F115" s="16">
        <v>2555</v>
      </c>
      <c r="G115" s="15" t="s">
        <v>1452</v>
      </c>
      <c r="H115" s="44">
        <v>11</v>
      </c>
      <c r="I115" s="45" t="s">
        <v>1451</v>
      </c>
      <c r="J115" s="18">
        <v>1</v>
      </c>
      <c r="K115" s="18"/>
    </row>
    <row r="116" spans="1:11" s="1" customFormat="1" ht="21.75" thickBot="1" x14ac:dyDescent="0.4">
      <c r="A116" s="23"/>
      <c r="B116" s="40"/>
      <c r="C116" s="23"/>
      <c r="D116" s="23"/>
      <c r="E116" s="24" t="s">
        <v>1450</v>
      </c>
      <c r="F116" s="25">
        <v>2555</v>
      </c>
      <c r="G116" s="41" t="s">
        <v>1449</v>
      </c>
      <c r="H116" s="66">
        <v>7</v>
      </c>
      <c r="I116" s="67" t="s">
        <v>1448</v>
      </c>
      <c r="J116" s="28">
        <v>1</v>
      </c>
      <c r="K116" s="28"/>
    </row>
    <row r="117" spans="1:11" s="1" customFormat="1" ht="21.75" thickBot="1" x14ac:dyDescent="0.4">
      <c r="A117" s="29"/>
      <c r="B117" s="30" t="s">
        <v>1174</v>
      </c>
      <c r="C117" s="30">
        <f>+C100</f>
        <v>17</v>
      </c>
      <c r="D117" s="30">
        <v>17</v>
      </c>
      <c r="E117" s="31"/>
      <c r="F117" s="4"/>
      <c r="G117" s="4"/>
      <c r="H117" s="4"/>
      <c r="I117" s="32"/>
      <c r="J117" s="30">
        <f>+SUM(J100:J116)</f>
        <v>15</v>
      </c>
      <c r="K117" s="30"/>
    </row>
  </sheetData>
  <mergeCells count="8">
    <mergeCell ref="A1:K1"/>
    <mergeCell ref="A2:K2"/>
    <mergeCell ref="A3:A4"/>
    <mergeCell ref="B3:B4"/>
    <mergeCell ref="E3:E4"/>
    <mergeCell ref="F3:F4"/>
    <mergeCell ref="G3:I3"/>
    <mergeCell ref="K3:K4"/>
  </mergeCells>
  <hyperlinks>
    <hyperlink ref="B5" r:id="rId1"/>
    <hyperlink ref="B19" r:id="rId2"/>
    <hyperlink ref="B38" r:id="rId3"/>
    <hyperlink ref="B71" r:id="rId4"/>
    <hyperlink ref="B100" r:id="rId5"/>
  </hyperlinks>
  <pageMargins left="0.39" right="0.13" top="0.75" bottom="0.75" header="0.3" footer="0.3"/>
  <pageSetup paperSize="9" orientation="portrait" horizontalDpi="4294967293" verticalDpi="0" r:id="rId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55" workbookViewId="0">
      <selection activeCell="M48" sqref="M48"/>
    </sheetView>
  </sheetViews>
  <sheetFormatPr defaultRowHeight="14.25" x14ac:dyDescent="0.2"/>
  <cols>
    <col min="1" max="1" width="3.375" customWidth="1"/>
    <col min="3" max="3" width="7" customWidth="1"/>
    <col min="8" max="8" width="5.75" customWidth="1"/>
    <col min="11" max="11" width="13.875" customWidth="1"/>
  </cols>
  <sheetData>
    <row r="1" spans="1:11" s="1" customFormat="1" ht="21" x14ac:dyDescent="0.35">
      <c r="A1" s="135" t="s">
        <v>2533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s="1" customFormat="1" ht="21.75" thickBot="1" x14ac:dyDescent="0.4">
      <c r="A2" s="136" t="s">
        <v>2389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s="1" customFormat="1" ht="21.75" thickBot="1" x14ac:dyDescent="0.4">
      <c r="A3" s="133" t="s">
        <v>2539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1" s="1" customFormat="1" ht="24" customHeight="1" thickBot="1" x14ac:dyDescent="0.4">
      <c r="A4" s="137" t="s">
        <v>0</v>
      </c>
      <c r="B4" s="137" t="s">
        <v>1</v>
      </c>
      <c r="C4" s="2" t="s">
        <v>1173</v>
      </c>
      <c r="D4" s="2" t="s">
        <v>1173</v>
      </c>
      <c r="E4" s="137" t="s">
        <v>77</v>
      </c>
      <c r="F4" s="139" t="s">
        <v>2388</v>
      </c>
      <c r="G4" s="141" t="s">
        <v>2534</v>
      </c>
      <c r="H4" s="142"/>
      <c r="I4" s="143"/>
      <c r="J4" s="2" t="s">
        <v>2525</v>
      </c>
      <c r="K4" s="137" t="s">
        <v>2540</v>
      </c>
    </row>
    <row r="5" spans="1:11" s="1" customFormat="1" ht="21.75" thickBot="1" x14ac:dyDescent="0.4">
      <c r="A5" s="138"/>
      <c r="B5" s="138"/>
      <c r="C5" s="3" t="s">
        <v>77</v>
      </c>
      <c r="D5" s="131" t="s">
        <v>2538</v>
      </c>
      <c r="E5" s="138"/>
      <c r="F5" s="140"/>
      <c r="G5" s="4" t="s">
        <v>2535</v>
      </c>
      <c r="H5" s="4" t="s">
        <v>102</v>
      </c>
      <c r="I5" s="4" t="s">
        <v>103</v>
      </c>
      <c r="J5" s="3" t="s">
        <v>2510</v>
      </c>
      <c r="K5" s="138"/>
    </row>
    <row r="6" spans="1:11" s="1" customFormat="1" ht="21" x14ac:dyDescent="0.35">
      <c r="A6" s="5">
        <v>1</v>
      </c>
      <c r="B6" s="6" t="s">
        <v>2</v>
      </c>
      <c r="C6" s="5">
        <v>6</v>
      </c>
      <c r="D6" s="5">
        <v>6</v>
      </c>
      <c r="E6" s="7" t="s">
        <v>2387</v>
      </c>
      <c r="F6" s="9">
        <v>2555</v>
      </c>
      <c r="G6" s="8" t="s">
        <v>2386</v>
      </c>
      <c r="H6" s="9">
        <v>3</v>
      </c>
      <c r="I6" s="10" t="s">
        <v>2386</v>
      </c>
      <c r="J6" s="11">
        <v>1</v>
      </c>
      <c r="K6" s="11"/>
    </row>
    <row r="7" spans="1:11" s="1" customFormat="1" ht="21" x14ac:dyDescent="0.35">
      <c r="A7" s="12"/>
      <c r="B7" s="12"/>
      <c r="C7" s="13"/>
      <c r="D7" s="13"/>
      <c r="E7" s="14" t="s">
        <v>2385</v>
      </c>
      <c r="F7" s="16">
        <v>2552</v>
      </c>
      <c r="G7" s="15" t="s">
        <v>2536</v>
      </c>
      <c r="H7" s="16">
        <v>7</v>
      </c>
      <c r="I7" s="17" t="s">
        <v>2385</v>
      </c>
      <c r="J7" s="18">
        <v>1</v>
      </c>
      <c r="K7" s="18"/>
    </row>
    <row r="8" spans="1:11" s="1" customFormat="1" ht="21" x14ac:dyDescent="0.35">
      <c r="A8" s="12"/>
      <c r="B8" s="12"/>
      <c r="C8" s="13"/>
      <c r="D8" s="13"/>
      <c r="E8" s="14" t="s">
        <v>1052</v>
      </c>
      <c r="F8" s="16">
        <v>2560</v>
      </c>
      <c r="G8" s="111" t="s">
        <v>1090</v>
      </c>
      <c r="H8" s="20">
        <v>4</v>
      </c>
      <c r="I8" s="21" t="s">
        <v>1091</v>
      </c>
      <c r="J8" s="18">
        <v>0</v>
      </c>
      <c r="K8" s="18"/>
    </row>
    <row r="9" spans="1:11" s="1" customFormat="1" ht="21" x14ac:dyDescent="0.35">
      <c r="A9" s="12"/>
      <c r="B9" s="12"/>
      <c r="C9" s="13"/>
      <c r="D9" s="13"/>
      <c r="E9" s="14" t="s">
        <v>2384</v>
      </c>
      <c r="F9" s="16">
        <v>2553</v>
      </c>
      <c r="G9" s="15" t="s">
        <v>2383</v>
      </c>
      <c r="H9" s="16">
        <v>7</v>
      </c>
      <c r="I9" s="17" t="s">
        <v>2382</v>
      </c>
      <c r="J9" s="18">
        <v>1</v>
      </c>
      <c r="K9" s="18"/>
    </row>
    <row r="10" spans="1:11" s="1" customFormat="1" ht="21" x14ac:dyDescent="0.35">
      <c r="A10" s="12"/>
      <c r="B10" s="12"/>
      <c r="C10" s="13"/>
      <c r="D10" s="13"/>
      <c r="E10" s="14" t="s">
        <v>2381</v>
      </c>
      <c r="F10" s="16">
        <v>2554</v>
      </c>
      <c r="G10" s="15" t="s">
        <v>2537</v>
      </c>
      <c r="H10" s="16">
        <v>4</v>
      </c>
      <c r="I10" s="17" t="s">
        <v>2380</v>
      </c>
      <c r="J10" s="18">
        <v>0</v>
      </c>
      <c r="K10" s="18"/>
    </row>
    <row r="11" spans="1:11" s="1" customFormat="1" ht="21.75" thickBot="1" x14ac:dyDescent="0.4">
      <c r="A11" s="22"/>
      <c r="B11" s="22"/>
      <c r="C11" s="23"/>
      <c r="D11" s="23"/>
      <c r="E11" s="24" t="s">
        <v>1053</v>
      </c>
      <c r="F11" s="25">
        <v>2560</v>
      </c>
      <c r="G11" s="112" t="s">
        <v>1088</v>
      </c>
      <c r="H11" s="26">
        <v>3</v>
      </c>
      <c r="I11" s="27" t="s">
        <v>1089</v>
      </c>
      <c r="J11" s="28">
        <v>1</v>
      </c>
      <c r="K11" s="28"/>
    </row>
    <row r="12" spans="1:11" s="1" customFormat="1" ht="21.75" thickBot="1" x14ac:dyDescent="0.4">
      <c r="A12" s="29"/>
      <c r="B12" s="30" t="s">
        <v>1174</v>
      </c>
      <c r="C12" s="30">
        <v>6</v>
      </c>
      <c r="D12" s="30">
        <v>6</v>
      </c>
      <c r="E12" s="31"/>
      <c r="F12" s="4"/>
      <c r="G12" s="4"/>
      <c r="H12" s="4"/>
      <c r="I12" s="32"/>
      <c r="J12" s="30">
        <f>+SUM(J6:J11)</f>
        <v>4</v>
      </c>
      <c r="K12" s="30" t="s">
        <v>2541</v>
      </c>
    </row>
    <row r="13" spans="1:11" s="1" customFormat="1" ht="21" x14ac:dyDescent="0.35">
      <c r="A13" s="33">
        <v>2</v>
      </c>
      <c r="B13" s="34" t="s">
        <v>3</v>
      </c>
      <c r="C13" s="33">
        <v>7</v>
      </c>
      <c r="D13" s="33">
        <v>7</v>
      </c>
      <c r="E13" s="35" t="s">
        <v>998</v>
      </c>
      <c r="F13" s="36">
        <v>2560</v>
      </c>
      <c r="G13" s="113" t="s">
        <v>2390</v>
      </c>
      <c r="H13" s="36">
        <v>2</v>
      </c>
      <c r="I13" s="37" t="s">
        <v>2391</v>
      </c>
      <c r="J13" s="38">
        <v>0</v>
      </c>
      <c r="K13" s="38"/>
    </row>
    <row r="14" spans="1:11" s="1" customFormat="1" ht="21" x14ac:dyDescent="0.35">
      <c r="A14" s="13"/>
      <c r="B14" s="39"/>
      <c r="C14" s="13"/>
      <c r="D14" s="13"/>
      <c r="E14" s="14" t="s">
        <v>2379</v>
      </c>
      <c r="F14" s="16">
        <v>2553</v>
      </c>
      <c r="G14" s="15" t="s">
        <v>2378</v>
      </c>
      <c r="H14" s="16">
        <v>11</v>
      </c>
      <c r="I14" s="17" t="s">
        <v>2377</v>
      </c>
      <c r="J14" s="18">
        <v>0</v>
      </c>
      <c r="K14" s="18"/>
    </row>
    <row r="15" spans="1:11" s="1" customFormat="1" ht="21" x14ac:dyDescent="0.35">
      <c r="A15" s="13"/>
      <c r="B15" s="39"/>
      <c r="C15" s="13"/>
      <c r="D15" s="13"/>
      <c r="E15" s="14" t="s">
        <v>997</v>
      </c>
      <c r="F15" s="16">
        <v>2560</v>
      </c>
      <c r="G15" s="15" t="s">
        <v>1124</v>
      </c>
      <c r="H15" s="16">
        <v>1</v>
      </c>
      <c r="I15" s="17" t="s">
        <v>1109</v>
      </c>
      <c r="J15" s="18">
        <v>1</v>
      </c>
      <c r="K15" s="18"/>
    </row>
    <row r="16" spans="1:11" s="1" customFormat="1" ht="21" x14ac:dyDescent="0.35">
      <c r="A16" s="13"/>
      <c r="B16" s="39"/>
      <c r="C16" s="13"/>
      <c r="D16" s="13"/>
      <c r="E16" s="14" t="s">
        <v>2376</v>
      </c>
      <c r="F16" s="16">
        <v>2554</v>
      </c>
      <c r="G16" s="15" t="s">
        <v>2375</v>
      </c>
      <c r="H16" s="16">
        <v>6</v>
      </c>
      <c r="I16" s="17" t="s">
        <v>2374</v>
      </c>
      <c r="J16" s="18">
        <v>1</v>
      </c>
      <c r="K16" s="18"/>
    </row>
    <row r="17" spans="1:11" s="1" customFormat="1" ht="21" x14ac:dyDescent="0.35">
      <c r="A17" s="13"/>
      <c r="B17" s="39"/>
      <c r="C17" s="13"/>
      <c r="D17" s="13"/>
      <c r="E17" s="14" t="s">
        <v>996</v>
      </c>
      <c r="F17" s="16">
        <v>2560</v>
      </c>
      <c r="G17" s="15" t="s">
        <v>994</v>
      </c>
      <c r="H17" s="16">
        <v>2</v>
      </c>
      <c r="I17" s="17" t="s">
        <v>995</v>
      </c>
      <c r="J17" s="18">
        <v>1</v>
      </c>
      <c r="K17" s="18"/>
    </row>
    <row r="18" spans="1:11" s="1" customFormat="1" ht="21" x14ac:dyDescent="0.35">
      <c r="A18" s="13"/>
      <c r="B18" s="39"/>
      <c r="C18" s="13"/>
      <c r="D18" s="13"/>
      <c r="E18" s="14" t="s">
        <v>2373</v>
      </c>
      <c r="F18" s="16">
        <v>2555</v>
      </c>
      <c r="G18" s="15" t="s">
        <v>2496</v>
      </c>
      <c r="H18" s="16">
        <v>2</v>
      </c>
      <c r="I18" s="17" t="s">
        <v>2372</v>
      </c>
      <c r="J18" s="18">
        <v>1</v>
      </c>
      <c r="K18" s="18"/>
    </row>
    <row r="19" spans="1:11" s="1" customFormat="1" ht="21.75" thickBot="1" x14ac:dyDescent="0.4">
      <c r="A19" s="23"/>
      <c r="B19" s="40"/>
      <c r="C19" s="23"/>
      <c r="D19" s="23"/>
      <c r="E19" s="24" t="s">
        <v>499</v>
      </c>
      <c r="F19" s="25">
        <v>2552</v>
      </c>
      <c r="G19" s="41" t="s">
        <v>2371</v>
      </c>
      <c r="H19" s="25">
        <v>5</v>
      </c>
      <c r="I19" s="42" t="s">
        <v>2370</v>
      </c>
      <c r="J19" s="28">
        <v>1</v>
      </c>
      <c r="K19" s="28"/>
    </row>
    <row r="20" spans="1:11" s="1" customFormat="1" ht="21.75" thickBot="1" x14ac:dyDescent="0.4">
      <c r="A20" s="29"/>
      <c r="B20" s="30" t="s">
        <v>1174</v>
      </c>
      <c r="C20" s="30">
        <v>7</v>
      </c>
      <c r="D20" s="30">
        <v>7</v>
      </c>
      <c r="E20" s="31"/>
      <c r="F20" s="4"/>
      <c r="G20" s="4"/>
      <c r="H20" s="4"/>
      <c r="I20" s="32"/>
      <c r="J20" s="30">
        <f>+SUM(J13:J19)</f>
        <v>5</v>
      </c>
      <c r="K20" s="30" t="s">
        <v>2542</v>
      </c>
    </row>
    <row r="21" spans="1:11" s="1" customFormat="1" ht="21" x14ac:dyDescent="0.35">
      <c r="A21" s="33">
        <v>3</v>
      </c>
      <c r="B21" s="34" t="s">
        <v>4</v>
      </c>
      <c r="C21" s="33">
        <v>16</v>
      </c>
      <c r="D21" s="33">
        <v>16</v>
      </c>
      <c r="E21" s="35" t="s">
        <v>4</v>
      </c>
      <c r="F21" s="36">
        <v>2560</v>
      </c>
      <c r="G21" s="43" t="s">
        <v>739</v>
      </c>
      <c r="H21" s="36">
        <v>2</v>
      </c>
      <c r="I21" s="37" t="s">
        <v>739</v>
      </c>
      <c r="J21" s="38">
        <v>0</v>
      </c>
      <c r="K21" s="38"/>
    </row>
    <row r="22" spans="1:11" s="1" customFormat="1" ht="21" x14ac:dyDescent="0.35">
      <c r="A22" s="13"/>
      <c r="B22" s="39"/>
      <c r="C22" s="13"/>
      <c r="D22" s="13"/>
      <c r="E22" s="14" t="s">
        <v>738</v>
      </c>
      <c r="F22" s="16">
        <v>2560</v>
      </c>
      <c r="G22" s="15" t="s">
        <v>740</v>
      </c>
      <c r="H22" s="16">
        <v>1</v>
      </c>
      <c r="I22" s="17" t="s">
        <v>741</v>
      </c>
      <c r="J22" s="18">
        <v>0</v>
      </c>
      <c r="K22" s="18"/>
    </row>
    <row r="23" spans="1:11" s="1" customFormat="1" ht="21" x14ac:dyDescent="0.35">
      <c r="A23" s="13"/>
      <c r="B23" s="39"/>
      <c r="C23" s="13"/>
      <c r="D23" s="13"/>
      <c r="E23" s="14" t="s">
        <v>2369</v>
      </c>
      <c r="F23" s="16">
        <v>2553</v>
      </c>
      <c r="G23" s="15" t="s">
        <v>2368</v>
      </c>
      <c r="H23" s="16">
        <v>4</v>
      </c>
      <c r="I23" s="17" t="s">
        <v>2367</v>
      </c>
      <c r="J23" s="18">
        <v>0</v>
      </c>
      <c r="K23" s="18"/>
    </row>
    <row r="24" spans="1:11" s="1" customFormat="1" ht="21" x14ac:dyDescent="0.35">
      <c r="A24" s="13"/>
      <c r="B24" s="39"/>
      <c r="C24" s="13"/>
      <c r="D24" s="13"/>
      <c r="E24" s="14" t="s">
        <v>742</v>
      </c>
      <c r="F24" s="16">
        <v>2560</v>
      </c>
      <c r="G24" s="15" t="s">
        <v>2495</v>
      </c>
      <c r="H24" s="16">
        <v>7</v>
      </c>
      <c r="I24" s="17" t="s">
        <v>750</v>
      </c>
      <c r="J24" s="18">
        <v>1</v>
      </c>
      <c r="K24" s="18"/>
    </row>
    <row r="25" spans="1:11" s="1" customFormat="1" ht="21" x14ac:dyDescent="0.35">
      <c r="A25" s="13"/>
      <c r="B25" s="39"/>
      <c r="C25" s="13"/>
      <c r="D25" s="13"/>
      <c r="E25" s="14" t="s">
        <v>2366</v>
      </c>
      <c r="F25" s="16">
        <v>2555</v>
      </c>
      <c r="G25" s="15" t="s">
        <v>2365</v>
      </c>
      <c r="H25" s="44">
        <v>7</v>
      </c>
      <c r="I25" s="45" t="s">
        <v>2364</v>
      </c>
      <c r="J25" s="18">
        <v>1</v>
      </c>
      <c r="K25" s="18"/>
    </row>
    <row r="26" spans="1:11" s="1" customFormat="1" ht="21" x14ac:dyDescent="0.35">
      <c r="A26" s="13"/>
      <c r="B26" s="39"/>
      <c r="C26" s="13"/>
      <c r="D26" s="13"/>
      <c r="E26" s="14" t="s">
        <v>743</v>
      </c>
      <c r="F26" s="16">
        <v>2560</v>
      </c>
      <c r="G26" s="15" t="s">
        <v>751</v>
      </c>
      <c r="H26" s="16">
        <v>3</v>
      </c>
      <c r="I26" s="17" t="s">
        <v>751</v>
      </c>
      <c r="J26" s="18">
        <v>0</v>
      </c>
      <c r="K26" s="18"/>
    </row>
    <row r="27" spans="1:11" s="1" customFormat="1" ht="21" x14ac:dyDescent="0.35">
      <c r="A27" s="13"/>
      <c r="B27" s="39"/>
      <c r="C27" s="13"/>
      <c r="D27" s="13"/>
      <c r="E27" s="14" t="s">
        <v>744</v>
      </c>
      <c r="F27" s="16">
        <v>2560</v>
      </c>
      <c r="G27" s="15" t="s">
        <v>752</v>
      </c>
      <c r="H27" s="16">
        <v>5</v>
      </c>
      <c r="I27" s="17" t="s">
        <v>752</v>
      </c>
      <c r="J27" s="18">
        <v>1</v>
      </c>
      <c r="K27" s="18"/>
    </row>
    <row r="28" spans="1:11" s="1" customFormat="1" ht="21" x14ac:dyDescent="0.35">
      <c r="A28" s="13"/>
      <c r="B28" s="39"/>
      <c r="C28" s="13"/>
      <c r="D28" s="13"/>
      <c r="E28" s="14" t="s">
        <v>745</v>
      </c>
      <c r="F28" s="16">
        <v>2560</v>
      </c>
      <c r="G28" s="15" t="s">
        <v>753</v>
      </c>
      <c r="H28" s="16">
        <v>2</v>
      </c>
      <c r="I28" s="17" t="s">
        <v>753</v>
      </c>
      <c r="J28" s="18">
        <v>1</v>
      </c>
      <c r="K28" s="18"/>
    </row>
    <row r="29" spans="1:11" s="1" customFormat="1" ht="21" x14ac:dyDescent="0.35">
      <c r="A29" s="13"/>
      <c r="B29" s="39"/>
      <c r="C29" s="13"/>
      <c r="D29" s="13"/>
      <c r="E29" s="14" t="s">
        <v>2363</v>
      </c>
      <c r="F29" s="16">
        <v>2554</v>
      </c>
      <c r="G29" s="15" t="s">
        <v>2362</v>
      </c>
      <c r="H29" s="16">
        <v>1</v>
      </c>
      <c r="I29" s="17" t="s">
        <v>2085</v>
      </c>
      <c r="J29" s="18">
        <v>0</v>
      </c>
      <c r="K29" s="18"/>
    </row>
    <row r="30" spans="1:11" s="1" customFormat="1" ht="21" x14ac:dyDescent="0.35">
      <c r="A30" s="13"/>
      <c r="B30" s="39"/>
      <c r="C30" s="13"/>
      <c r="D30" s="13"/>
      <c r="E30" s="14" t="s">
        <v>2361</v>
      </c>
      <c r="F30" s="16">
        <v>2555</v>
      </c>
      <c r="G30" s="15" t="s">
        <v>2360</v>
      </c>
      <c r="H30" s="44">
        <v>4</v>
      </c>
      <c r="I30" s="45" t="s">
        <v>719</v>
      </c>
      <c r="J30" s="18">
        <v>1</v>
      </c>
      <c r="K30" s="18"/>
    </row>
    <row r="31" spans="1:11" s="1" customFormat="1" ht="21" x14ac:dyDescent="0.35">
      <c r="A31" s="46"/>
      <c r="B31" s="47"/>
      <c r="C31" s="46"/>
      <c r="D31" s="46"/>
      <c r="E31" s="52" t="s">
        <v>746</v>
      </c>
      <c r="F31" s="16">
        <v>2560</v>
      </c>
      <c r="G31" s="15" t="s">
        <v>754</v>
      </c>
      <c r="H31" s="16">
        <v>7</v>
      </c>
      <c r="I31" s="17" t="s">
        <v>755</v>
      </c>
      <c r="J31" s="18">
        <v>0</v>
      </c>
      <c r="K31" s="18"/>
    </row>
    <row r="32" spans="1:11" s="1" customFormat="1" ht="21" x14ac:dyDescent="0.35">
      <c r="A32" s="13"/>
      <c r="B32" s="39"/>
      <c r="C32" s="13"/>
      <c r="D32" s="13"/>
      <c r="E32" s="14" t="s">
        <v>747</v>
      </c>
      <c r="F32" s="16">
        <v>2560</v>
      </c>
      <c r="G32" s="15" t="s">
        <v>756</v>
      </c>
      <c r="H32" s="16">
        <v>3</v>
      </c>
      <c r="I32" s="17" t="s">
        <v>757</v>
      </c>
      <c r="J32" s="18">
        <v>0</v>
      </c>
      <c r="K32" s="18"/>
    </row>
    <row r="33" spans="1:11" s="1" customFormat="1" ht="21" x14ac:dyDescent="0.35">
      <c r="A33" s="13"/>
      <c r="B33" s="39"/>
      <c r="C33" s="13"/>
      <c r="D33" s="13"/>
      <c r="E33" s="14" t="s">
        <v>2359</v>
      </c>
      <c r="F33" s="16">
        <v>2551</v>
      </c>
      <c r="G33" s="15" t="s">
        <v>2358</v>
      </c>
      <c r="H33" s="16">
        <v>4</v>
      </c>
      <c r="I33" s="17" t="s">
        <v>2357</v>
      </c>
      <c r="J33" s="18">
        <v>1</v>
      </c>
      <c r="K33" s="18"/>
    </row>
    <row r="34" spans="1:11" s="1" customFormat="1" ht="21" x14ac:dyDescent="0.35">
      <c r="A34" s="13"/>
      <c r="B34" s="39"/>
      <c r="C34" s="13"/>
      <c r="D34" s="13"/>
      <c r="E34" s="14" t="s">
        <v>748</v>
      </c>
      <c r="F34" s="16">
        <v>2560</v>
      </c>
      <c r="G34" s="15" t="s">
        <v>758</v>
      </c>
      <c r="H34" s="16">
        <v>3</v>
      </c>
      <c r="I34" s="17" t="s">
        <v>759</v>
      </c>
      <c r="J34" s="18">
        <v>1</v>
      </c>
      <c r="K34" s="18"/>
    </row>
    <row r="35" spans="1:11" s="1" customFormat="1" ht="21" x14ac:dyDescent="0.35">
      <c r="A35" s="13"/>
      <c r="B35" s="39"/>
      <c r="C35" s="13"/>
      <c r="D35" s="13"/>
      <c r="E35" s="14" t="s">
        <v>2356</v>
      </c>
      <c r="F35" s="16">
        <v>2552</v>
      </c>
      <c r="G35" s="15" t="s">
        <v>2512</v>
      </c>
      <c r="H35" s="16">
        <v>2</v>
      </c>
      <c r="I35" s="17" t="s">
        <v>843</v>
      </c>
      <c r="J35" s="18">
        <v>1</v>
      </c>
      <c r="K35" s="18"/>
    </row>
    <row r="36" spans="1:11" s="1" customFormat="1" ht="21.75" thickBot="1" x14ac:dyDescent="0.4">
      <c r="A36" s="23"/>
      <c r="B36" s="40"/>
      <c r="C36" s="23"/>
      <c r="D36" s="23"/>
      <c r="E36" s="24" t="s">
        <v>749</v>
      </c>
      <c r="F36" s="25">
        <v>2560</v>
      </c>
      <c r="G36" s="41" t="s">
        <v>760</v>
      </c>
      <c r="H36" s="25">
        <v>9</v>
      </c>
      <c r="I36" s="42" t="s">
        <v>761</v>
      </c>
      <c r="J36" s="28">
        <v>1</v>
      </c>
      <c r="K36" s="28"/>
    </row>
    <row r="37" spans="1:11" s="1" customFormat="1" ht="21.75" thickBot="1" x14ac:dyDescent="0.4">
      <c r="A37" s="29"/>
      <c r="B37" s="30" t="s">
        <v>1174</v>
      </c>
      <c r="C37" s="30">
        <v>16</v>
      </c>
      <c r="D37" s="30">
        <v>16</v>
      </c>
      <c r="E37" s="31"/>
      <c r="F37" s="4"/>
      <c r="G37" s="4"/>
      <c r="H37" s="4"/>
      <c r="I37" s="32"/>
      <c r="J37" s="30">
        <f>+SUM(J21:J36)</f>
        <v>9</v>
      </c>
      <c r="K37" s="30" t="s">
        <v>2543</v>
      </c>
    </row>
    <row r="38" spans="1:11" s="1" customFormat="1" ht="21" x14ac:dyDescent="0.35">
      <c r="A38" s="33">
        <v>4</v>
      </c>
      <c r="B38" s="34" t="s">
        <v>11</v>
      </c>
      <c r="C38" s="33">
        <v>4</v>
      </c>
      <c r="D38" s="33">
        <v>5</v>
      </c>
      <c r="E38" s="35" t="s">
        <v>2282</v>
      </c>
      <c r="F38" s="36">
        <v>2552</v>
      </c>
      <c r="G38" s="43" t="s">
        <v>2281</v>
      </c>
      <c r="H38" s="36">
        <v>2</v>
      </c>
      <c r="I38" s="37" t="s">
        <v>2465</v>
      </c>
      <c r="J38" s="38">
        <v>1</v>
      </c>
      <c r="K38" s="38"/>
    </row>
    <row r="39" spans="1:11" s="1" customFormat="1" ht="21" x14ac:dyDescent="0.35">
      <c r="A39" s="13"/>
      <c r="B39" s="39"/>
      <c r="C39" s="13"/>
      <c r="D39" s="13"/>
      <c r="E39" s="14" t="s">
        <v>2066</v>
      </c>
      <c r="F39" s="16">
        <v>2553</v>
      </c>
      <c r="G39" s="15" t="s">
        <v>898</v>
      </c>
      <c r="H39" s="16">
        <v>6</v>
      </c>
      <c r="I39" s="17" t="s">
        <v>2280</v>
      </c>
      <c r="J39" s="18">
        <v>0</v>
      </c>
      <c r="K39" s="18"/>
    </row>
    <row r="40" spans="1:11" s="1" customFormat="1" ht="21" x14ac:dyDescent="0.35">
      <c r="A40" s="13"/>
      <c r="B40" s="39"/>
      <c r="C40" s="13"/>
      <c r="D40" s="13"/>
      <c r="E40" s="14"/>
      <c r="F40" s="16">
        <v>2555</v>
      </c>
      <c r="G40" s="15" t="s">
        <v>2279</v>
      </c>
      <c r="H40" s="44">
        <v>9</v>
      </c>
      <c r="I40" s="45" t="s">
        <v>2278</v>
      </c>
      <c r="J40" s="18">
        <v>1</v>
      </c>
      <c r="K40" s="18"/>
    </row>
    <row r="41" spans="1:11" s="1" customFormat="1" ht="21" x14ac:dyDescent="0.35">
      <c r="A41" s="13"/>
      <c r="B41" s="39"/>
      <c r="C41" s="13"/>
      <c r="D41" s="13"/>
      <c r="E41" s="14" t="s">
        <v>492</v>
      </c>
      <c r="F41" s="16">
        <v>2560</v>
      </c>
      <c r="G41" s="15" t="s">
        <v>2418</v>
      </c>
      <c r="H41" s="16">
        <v>3</v>
      </c>
      <c r="I41" s="17" t="s">
        <v>2419</v>
      </c>
      <c r="J41" s="18">
        <v>0</v>
      </c>
      <c r="K41" s="18"/>
    </row>
    <row r="42" spans="1:11" s="1" customFormat="1" ht="21.75" thickBot="1" x14ac:dyDescent="0.4">
      <c r="A42" s="23"/>
      <c r="B42" s="40"/>
      <c r="C42" s="23"/>
      <c r="D42" s="23"/>
      <c r="E42" s="24" t="s">
        <v>2277</v>
      </c>
      <c r="F42" s="25">
        <v>2554</v>
      </c>
      <c r="G42" s="41" t="s">
        <v>2502</v>
      </c>
      <c r="H42" s="25">
        <v>1</v>
      </c>
      <c r="I42" s="42" t="s">
        <v>2276</v>
      </c>
      <c r="J42" s="28">
        <v>1</v>
      </c>
      <c r="K42" s="28"/>
    </row>
    <row r="43" spans="1:11" s="1" customFormat="1" ht="21.75" thickBot="1" x14ac:dyDescent="0.4">
      <c r="A43" s="29"/>
      <c r="B43" s="30" t="s">
        <v>1174</v>
      </c>
      <c r="C43" s="30">
        <f>+C38</f>
        <v>4</v>
      </c>
      <c r="D43" s="30">
        <v>5</v>
      </c>
      <c r="E43" s="31"/>
      <c r="F43" s="4"/>
      <c r="G43" s="4"/>
      <c r="H43" s="4"/>
      <c r="I43" s="32"/>
      <c r="J43" s="30">
        <f>+SUM(J38:J42)</f>
        <v>3</v>
      </c>
      <c r="K43" s="30" t="s">
        <v>2544</v>
      </c>
    </row>
    <row r="44" spans="1:11" s="1" customFormat="1" ht="21" x14ac:dyDescent="0.35">
      <c r="A44" s="33">
        <v>5</v>
      </c>
      <c r="B44" s="34" t="s">
        <v>12</v>
      </c>
      <c r="C44" s="33">
        <v>7</v>
      </c>
      <c r="D44" s="33">
        <v>7</v>
      </c>
      <c r="E44" s="35" t="s">
        <v>2275</v>
      </c>
      <c r="F44" s="36">
        <v>2554</v>
      </c>
      <c r="G44" s="43" t="s">
        <v>2274</v>
      </c>
      <c r="H44" s="36">
        <v>4</v>
      </c>
      <c r="I44" s="37" t="s">
        <v>2273</v>
      </c>
      <c r="J44" s="38">
        <v>1</v>
      </c>
      <c r="K44" s="38"/>
    </row>
    <row r="45" spans="1:11" s="1" customFormat="1" ht="21" x14ac:dyDescent="0.35">
      <c r="A45" s="13"/>
      <c r="B45" s="39"/>
      <c r="C45" s="13"/>
      <c r="D45" s="13"/>
      <c r="E45" s="14" t="s">
        <v>2272</v>
      </c>
      <c r="F45" s="16">
        <v>2553</v>
      </c>
      <c r="G45" s="15" t="s">
        <v>2271</v>
      </c>
      <c r="H45" s="16">
        <v>11</v>
      </c>
      <c r="I45" s="17" t="s">
        <v>2270</v>
      </c>
      <c r="J45" s="18">
        <v>0</v>
      </c>
      <c r="K45" s="18"/>
    </row>
    <row r="46" spans="1:11" s="1" customFormat="1" ht="21" x14ac:dyDescent="0.35">
      <c r="A46" s="13"/>
      <c r="B46" s="39"/>
      <c r="C46" s="13"/>
      <c r="D46" s="13"/>
      <c r="E46" s="14" t="s">
        <v>459</v>
      </c>
      <c r="F46" s="16">
        <v>2560</v>
      </c>
      <c r="G46" s="15" t="s">
        <v>461</v>
      </c>
      <c r="H46" s="16">
        <v>1</v>
      </c>
      <c r="I46" s="17" t="s">
        <v>462</v>
      </c>
      <c r="J46" s="18">
        <v>0</v>
      </c>
      <c r="K46" s="18"/>
    </row>
    <row r="47" spans="1:11" s="1" customFormat="1" ht="21" x14ac:dyDescent="0.35">
      <c r="A47" s="13"/>
      <c r="B47" s="39"/>
      <c r="C47" s="13"/>
      <c r="D47" s="13"/>
      <c r="E47" s="14" t="s">
        <v>460</v>
      </c>
      <c r="F47" s="16">
        <v>2560</v>
      </c>
      <c r="G47" s="15" t="s">
        <v>463</v>
      </c>
      <c r="H47" s="16">
        <v>6</v>
      </c>
      <c r="I47" s="17" t="s">
        <v>464</v>
      </c>
      <c r="J47" s="18">
        <v>1</v>
      </c>
      <c r="K47" s="18"/>
    </row>
    <row r="48" spans="1:11" s="1" customFormat="1" ht="21" x14ac:dyDescent="0.35">
      <c r="A48" s="13"/>
      <c r="B48" s="39"/>
      <c r="C48" s="13"/>
      <c r="D48" s="13"/>
      <c r="E48" s="14" t="s">
        <v>2269</v>
      </c>
      <c r="F48" s="16">
        <v>2555</v>
      </c>
      <c r="G48" s="15" t="s">
        <v>2268</v>
      </c>
      <c r="H48" s="44">
        <v>6</v>
      </c>
      <c r="I48" s="45" t="s">
        <v>2267</v>
      </c>
      <c r="J48" s="18">
        <v>1</v>
      </c>
      <c r="K48" s="18"/>
    </row>
    <row r="49" spans="1:11" s="1" customFormat="1" ht="21" x14ac:dyDescent="0.35">
      <c r="A49" s="13"/>
      <c r="B49" s="39"/>
      <c r="C49" s="13"/>
      <c r="D49" s="13"/>
      <c r="E49" s="14" t="s">
        <v>2266</v>
      </c>
      <c r="F49" s="16">
        <v>2554</v>
      </c>
      <c r="G49" s="15" t="s">
        <v>2265</v>
      </c>
      <c r="H49" s="16">
        <v>8</v>
      </c>
      <c r="I49" s="17" t="s">
        <v>289</v>
      </c>
      <c r="J49" s="18">
        <v>1</v>
      </c>
      <c r="K49" s="18"/>
    </row>
    <row r="50" spans="1:11" s="1" customFormat="1" ht="21.75" thickBot="1" x14ac:dyDescent="0.4">
      <c r="A50" s="23"/>
      <c r="B50" s="40"/>
      <c r="C50" s="23"/>
      <c r="D50" s="23"/>
      <c r="E50" s="24" t="s">
        <v>2264</v>
      </c>
      <c r="F50" s="25">
        <v>2552</v>
      </c>
      <c r="G50" s="41" t="s">
        <v>1263</v>
      </c>
      <c r="H50" s="25">
        <v>12</v>
      </c>
      <c r="I50" s="42" t="s">
        <v>2263</v>
      </c>
      <c r="J50" s="28">
        <v>0</v>
      </c>
      <c r="K50" s="28"/>
    </row>
    <row r="51" spans="1:11" s="1" customFormat="1" ht="21.75" thickBot="1" x14ac:dyDescent="0.4">
      <c r="A51" s="29"/>
      <c r="B51" s="30" t="s">
        <v>1174</v>
      </c>
      <c r="C51" s="30">
        <f>+C44</f>
        <v>7</v>
      </c>
      <c r="D51" s="30">
        <v>7</v>
      </c>
      <c r="E51" s="31"/>
      <c r="F51" s="4"/>
      <c r="G51" s="4"/>
      <c r="H51" s="4"/>
      <c r="I51" s="32"/>
      <c r="J51" s="30">
        <f>+SUM(J44:J50)</f>
        <v>4</v>
      </c>
      <c r="K51" s="30" t="s">
        <v>2542</v>
      </c>
    </row>
  </sheetData>
  <mergeCells count="9">
    <mergeCell ref="A1:K1"/>
    <mergeCell ref="A2:K2"/>
    <mergeCell ref="A3:K3"/>
    <mergeCell ref="A4:A5"/>
    <mergeCell ref="B4:B5"/>
    <mergeCell ref="E4:E5"/>
    <mergeCell ref="F4:F5"/>
    <mergeCell ref="G4:I4"/>
    <mergeCell ref="K4:K5"/>
  </mergeCells>
  <hyperlinks>
    <hyperlink ref="B13" r:id="rId1"/>
    <hyperlink ref="B21" r:id="rId2"/>
    <hyperlink ref="B38" r:id="rId3"/>
    <hyperlink ref="B44" r:id="rId4"/>
  </hyperlinks>
  <pageMargins left="0.35" right="0.13" top="0.75" bottom="0.75" header="0.3" footer="0.3"/>
  <pageSetup paperSize="9" orientation="portrait" horizontalDpi="4294967293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11</vt:i4>
      </vt:variant>
    </vt:vector>
  </HeadingPairs>
  <TitlesOfParts>
    <vt:vector size="11" baseType="lpstr">
      <vt:lpstr>ศูนย์.สระบุรี</vt:lpstr>
      <vt:lpstr>ศูนย์.ชลบุรี</vt:lpstr>
      <vt:lpstr>ศูนย์.อุบล</vt:lpstr>
      <vt:lpstr>ศูนย์.อุดรธานี</vt:lpstr>
      <vt:lpstr>ศูนย์.ลำปาง</vt:lpstr>
      <vt:lpstr>ศูนย์.พิษณุโลก</vt:lpstr>
      <vt:lpstr>ศูนย์.เพชรบุรี</vt:lpstr>
      <vt:lpstr>ศูนย์.นครศรีธรรมราช</vt:lpstr>
      <vt:lpstr>ศูนย์.ยะลา</vt:lpstr>
      <vt:lpstr>ศูนย์.นครราชสีมา</vt:lpstr>
      <vt:lpstr>ศูนย์.นครนายก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atthapong</cp:lastModifiedBy>
  <cp:lastPrinted>2017-11-01T05:13:32Z</cp:lastPrinted>
  <dcterms:created xsi:type="dcterms:W3CDTF">2016-06-29T08:57:45Z</dcterms:created>
  <dcterms:modified xsi:type="dcterms:W3CDTF">2017-12-09T07:55:27Z</dcterms:modified>
</cp:coreProperties>
</file>